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AA\__SERVICE_DAE\02- SECTEUR ACHATS NON MEDICAUX\Procédures\Locale\Equipements et mobiliers\Maintenance\SSI\2026-2029\2025-GHT-INHOT-213\DCE à publier\"/>
    </mc:Choice>
  </mc:AlternateContent>
  <xr:revisionPtr revIDLastSave="0" documentId="13_ncr:1_{0460F503-E28A-4020-A1EA-656A80CAA983}" xr6:coauthVersionLast="36" xr6:coauthVersionMax="36" xr10:uidLastSave="{00000000-0000-0000-0000-000000000000}"/>
  <bookViews>
    <workbookView xWindow="0" yWindow="0" windowWidth="28800" windowHeight="11820" xr2:uid="{00000000-000D-0000-FFFF-FFFF00000000}"/>
  </bookViews>
  <sheets>
    <sheet name="Parc lot N°5 LOCHES" sheetId="1" r:id="rId1"/>
    <sheet name="Récap lot 5 Loches" sheetId="4" r:id="rId2"/>
    <sheet name="Hors forfait" sheetId="3" r:id="rId3"/>
    <sheet name="Pièces détachées" sheetId="2" r:id="rId4"/>
  </sheets>
  <definedNames>
    <definedName name="_xlnm._FilterDatabase" localSheetId="0" hidden="1">'Parc lot N°5 LOCHES'!$A$8:$WVQ$106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3" i="4" l="1"/>
  <c r="C13" i="4"/>
</calcChain>
</file>

<file path=xl/sharedStrings.xml><?xml version="1.0" encoding="utf-8"?>
<sst xmlns="http://schemas.openxmlformats.org/spreadsheetml/2006/main" count="675" uniqueCount="152">
  <si>
    <t>Maintenance tout risque des équipements des Systèmes de Sécurité Incendie (S.S.I) 
des établissements du GHT Touraine Val de Loire, avec fourniture de pièces détachées</t>
  </si>
  <si>
    <t xml:space="preserve">Maintenance des équipements </t>
  </si>
  <si>
    <t>ETABLISSEMENT :    Centre Hospitalier Paul Martinais</t>
  </si>
  <si>
    <t>Adresse : 1 rue Docteur Paul Martinais   37600 LOCHES</t>
  </si>
  <si>
    <t>Nom et coordonnées du responsable technique : William JENNIN 02 47 91 33 29</t>
  </si>
  <si>
    <t>Localisation</t>
  </si>
  <si>
    <t>Liste des équipements à maintenir</t>
  </si>
  <si>
    <t>Visites périodiques</t>
  </si>
  <si>
    <t>Site/Adresse complète</t>
  </si>
  <si>
    <t>Bâtiment</t>
  </si>
  <si>
    <t>Service</t>
  </si>
  <si>
    <t>Désignation du matériel</t>
  </si>
  <si>
    <t>Marque</t>
  </si>
  <si>
    <t>Références</t>
  </si>
  <si>
    <t>Typologie</t>
  </si>
  <si>
    <t>Quantités</t>
  </si>
  <si>
    <t>Fréquence</t>
  </si>
  <si>
    <t>Ehpad PUYGIBAULT
10 rue Geneviève Chaumeny
37600 LOCHES</t>
  </si>
  <si>
    <t>SMR/PASSIFLORE</t>
  </si>
  <si>
    <t>Centrale</t>
  </si>
  <si>
    <t>ESSER</t>
  </si>
  <si>
    <t>ECS 8000M</t>
  </si>
  <si>
    <t>Système de détection incendie</t>
  </si>
  <si>
    <t>Semestriel</t>
  </si>
  <si>
    <t>Batterie</t>
  </si>
  <si>
    <r>
      <t>12 V - 24</t>
    </r>
    <r>
      <rPr>
        <sz val="12"/>
        <rFont val="Times New Roman"/>
        <family val="1"/>
      </rPr>
      <t xml:space="preserve"> Ah</t>
    </r>
  </si>
  <si>
    <t>Alimentations</t>
  </si>
  <si>
    <t>12 V - 12 Ah</t>
  </si>
  <si>
    <t>Détecteur thermique (adressable)</t>
  </si>
  <si>
    <t>EC3000 TD-1271-F</t>
  </si>
  <si>
    <t>Détecteur optique (adressable)</t>
  </si>
  <si>
    <t>EO3000 O-1371-F</t>
  </si>
  <si>
    <t>Déclencheur manuel</t>
  </si>
  <si>
    <t>IQ8MCP</t>
  </si>
  <si>
    <t>Indicateur d'action</t>
  </si>
  <si>
    <t>IA2000</t>
  </si>
  <si>
    <t>Tableau répétiteur</t>
  </si>
  <si>
    <t>REP LCD 3100</t>
  </si>
  <si>
    <t>Diffuseur sonore</t>
  </si>
  <si>
    <t>+ AGS Libre</t>
  </si>
  <si>
    <t>FAVERTBC2448</t>
  </si>
  <si>
    <t>CMSI 8000</t>
  </si>
  <si>
    <t>Système de mise en sécurité incendie</t>
  </si>
  <si>
    <t>Porte verrouillée (ventouse ou gâche électrique)</t>
  </si>
  <si>
    <t>Clapet coupe-feu</t>
  </si>
  <si>
    <t>Non stop ascenseur</t>
  </si>
  <si>
    <t>Volet désenfumage</t>
  </si>
  <si>
    <t>Moteur de désenfumage</t>
  </si>
  <si>
    <t>Exutoire asservis</t>
  </si>
  <si>
    <t>Porte automatique asservies (CO 48)</t>
  </si>
  <si>
    <t>Porte Coupe Feu</t>
  </si>
  <si>
    <t>Porte verrouillée</t>
  </si>
  <si>
    <t>Ouvrant en façade</t>
  </si>
  <si>
    <t>Blanchisserie</t>
  </si>
  <si>
    <t>DEF</t>
  </si>
  <si>
    <t>PIANO-C</t>
  </si>
  <si>
    <t>12V-7Ah</t>
  </si>
  <si>
    <t>12V-1,2Ah</t>
  </si>
  <si>
    <t>OA-T</t>
  </si>
  <si>
    <t>OA-O</t>
  </si>
  <si>
    <t>Détecteur multicritères (adressable)</t>
  </si>
  <si>
    <t>ORION+</t>
  </si>
  <si>
    <t>OA-M</t>
  </si>
  <si>
    <t>DMOA</t>
  </si>
  <si>
    <t>AVS2000</t>
  </si>
  <si>
    <t>AVSU EPP</t>
  </si>
  <si>
    <t>EGLANTINE</t>
  </si>
  <si>
    <t>Flexes Control FX10</t>
  </si>
  <si>
    <t>IQ8S</t>
  </si>
  <si>
    <t>Flash lumineux</t>
  </si>
  <si>
    <t>IQ8L-W</t>
  </si>
  <si>
    <t>IQ8QUAD TD</t>
  </si>
  <si>
    <t>IQ8QUAD OT blue</t>
  </si>
  <si>
    <t>MD4 L</t>
  </si>
  <si>
    <t>la COURONNE</t>
  </si>
  <si>
    <t>CHUBB</t>
  </si>
  <si>
    <t>UTI.com</t>
  </si>
  <si>
    <t>I.Scan+ T</t>
  </si>
  <si>
    <t>I.Scan+ O</t>
  </si>
  <si>
    <t>Détecteur combiné (adressable)</t>
  </si>
  <si>
    <t>I.Scan+ M</t>
  </si>
  <si>
    <t>Détecteur thermo-vélocimétrique</t>
  </si>
  <si>
    <t>I.Scan+ TV</t>
  </si>
  <si>
    <t>DM MPCP5A</t>
  </si>
  <si>
    <t>standard IA 2000</t>
  </si>
  <si>
    <t>LON rep evac</t>
  </si>
  <si>
    <t>BZ1L</t>
  </si>
  <si>
    <t>CHORUS S3 NFS</t>
  </si>
  <si>
    <t>CMSI.com</t>
  </si>
  <si>
    <t>Centre hospitalier Paul Martinais
1 rue Dr Paul Partinais
37600 LOCHES</t>
  </si>
  <si>
    <t>ADMINISTRATION</t>
  </si>
  <si>
    <t>SIEMENS</t>
  </si>
  <si>
    <t>FC2020</t>
  </si>
  <si>
    <t>FDO221</t>
  </si>
  <si>
    <t>FDOOT221</t>
  </si>
  <si>
    <t>FDM225</t>
  </si>
  <si>
    <t>SOLISTA LX</t>
  </si>
  <si>
    <t>SY/C/T/L/Cls B/10-60V</t>
  </si>
  <si>
    <t>FT2011</t>
  </si>
  <si>
    <t>STT10</t>
  </si>
  <si>
    <t>PASQUIER</t>
  </si>
  <si>
    <t>Hopital</t>
  </si>
  <si>
    <t>CIR1145</t>
  </si>
  <si>
    <t>12 V - 17 Ah</t>
  </si>
  <si>
    <t>Détecteur thermovélocimétrique (adressable)</t>
  </si>
  <si>
    <t>DT1131A</t>
  </si>
  <si>
    <t>FDOOT241-A3</t>
  </si>
  <si>
    <t>DM1131</t>
  </si>
  <si>
    <t>DJ1191</t>
  </si>
  <si>
    <t>B3Q590</t>
  </si>
  <si>
    <t>AGS48</t>
  </si>
  <si>
    <t>DIF48</t>
  </si>
  <si>
    <t xml:space="preserve">STT20                            </t>
  </si>
  <si>
    <t>Désignation</t>
  </si>
  <si>
    <t>Quantité</t>
  </si>
  <si>
    <t>P.U. H.T.</t>
  </si>
  <si>
    <t>P.U. T.T.C.</t>
  </si>
  <si>
    <t>Coffrets de relayage 16A</t>
  </si>
  <si>
    <t>Clapets coupe-feu</t>
  </si>
  <si>
    <t>Moteur de soufflage (désenfumage)</t>
  </si>
  <si>
    <t>Moteur d'extraction (désenfumage) </t>
  </si>
  <si>
    <t>Module MD4L (certification NF-SSI)</t>
  </si>
  <si>
    <t>Declencheur manuel (avec accessoires) certification NF-SSI</t>
  </si>
  <si>
    <t>Maintenance des équipements S.S.I.                                                                           Coût des accessoires et pièces détachées du Matériel  le plus représentatif</t>
  </si>
  <si>
    <t xml:space="preserve">Hors forfait : Taux horaire affecté à la main-d'œuvre du technicien </t>
  </si>
  <si>
    <r>
      <t>Detecteur automatique incendie (avec accessoires) </t>
    </r>
    <r>
      <rPr>
        <b/>
        <sz val="12"/>
        <color rgb="FF000000"/>
        <rFont val="Times New Roman"/>
        <family val="1"/>
      </rPr>
      <t>Type 0 </t>
    </r>
    <r>
      <rPr>
        <sz val="12"/>
        <color rgb="FF000000"/>
        <rFont val="Times New Roman"/>
        <family val="1"/>
      </rPr>
      <t>- certification NF-SSI</t>
    </r>
  </si>
  <si>
    <r>
      <t>Detecteur automatique incendie (avec accessoires) </t>
    </r>
    <r>
      <rPr>
        <b/>
        <sz val="12"/>
        <color rgb="FF000000"/>
        <rFont val="Times New Roman"/>
        <family val="1"/>
      </rPr>
      <t>Type TD </t>
    </r>
    <r>
      <rPr>
        <sz val="12"/>
        <color rgb="FF000000"/>
        <rFont val="Times New Roman"/>
        <family val="1"/>
      </rPr>
      <t>- certification NF-SSI</t>
    </r>
  </si>
  <si>
    <r>
      <t>Detecteur automatique incendie  (avec accessoires) </t>
    </r>
    <r>
      <rPr>
        <b/>
        <sz val="12"/>
        <color rgb="FF000000"/>
        <rFont val="Times New Roman"/>
        <family val="1"/>
      </rPr>
      <t>Type O2T </t>
    </r>
    <r>
      <rPr>
        <sz val="12"/>
        <color rgb="FF000000"/>
        <rFont val="Times New Roman"/>
        <family val="1"/>
      </rPr>
      <t>- certification NF-SSI</t>
    </r>
  </si>
  <si>
    <r>
      <t>Detecteur automatique incendie (avec accessoires) </t>
    </r>
    <r>
      <rPr>
        <b/>
        <sz val="12"/>
        <color rgb="FF000000"/>
        <rFont val="Times New Roman"/>
        <family val="1"/>
      </rPr>
      <t>Type OT blue</t>
    </r>
    <r>
      <rPr>
        <sz val="12"/>
        <color rgb="FF000000"/>
        <rFont val="Times New Roman"/>
        <family val="1"/>
      </rPr>
      <t> - certification NF-SSI</t>
    </r>
  </si>
  <si>
    <r>
      <t>Detecteur automatique incendie (avec accessoires) </t>
    </r>
    <r>
      <rPr>
        <b/>
        <sz val="12"/>
        <color rgb="FF000000"/>
        <rFont val="Times New Roman"/>
        <family val="1"/>
      </rPr>
      <t>Type TM</t>
    </r>
    <r>
      <rPr>
        <sz val="12"/>
        <color rgb="FF000000"/>
        <rFont val="Times New Roman"/>
        <family val="1"/>
      </rPr>
      <t> - certification NF-SSI</t>
    </r>
  </si>
  <si>
    <t>Cout MTR annuel HT</t>
  </si>
  <si>
    <t>Cout MTR annuel TTC</t>
  </si>
  <si>
    <t>semestrielle</t>
  </si>
  <si>
    <t>TOTAL</t>
  </si>
  <si>
    <t xml:space="preserve"> lot 5 : Maintenance équipements S.S.I. multimarques du Centre Hospitalier du Chinonais</t>
  </si>
  <si>
    <r>
      <t xml:space="preserve">Centre hospitalier Paul Martinais
1 rue Dr Paul Partinais
37600 LOCHES
</t>
    </r>
    <r>
      <rPr>
        <b/>
        <sz val="11"/>
        <rFont val="Times New Roman"/>
        <family val="1"/>
      </rPr>
      <t>ADMINISTRATION</t>
    </r>
  </si>
  <si>
    <r>
      <t xml:space="preserve">Centre hospitalier Paul Martinais
1 rue Dr Paul Partinais
37600 LOCHES
</t>
    </r>
    <r>
      <rPr>
        <b/>
        <sz val="11"/>
        <rFont val="Times New Roman"/>
        <family val="1"/>
      </rPr>
      <t>Hopital</t>
    </r>
  </si>
  <si>
    <r>
      <t xml:space="preserve">Centre hospitalier Paul Martinais
1 rue Dr Paul Partinais
37600 LOCHES
</t>
    </r>
    <r>
      <rPr>
        <b/>
        <sz val="11"/>
        <rFont val="Times New Roman"/>
        <family val="1"/>
      </rPr>
      <t>PASQUIER</t>
    </r>
  </si>
  <si>
    <r>
      <t xml:space="preserve">Ehpad PUYGIBAULT
10 rue Geneviève Chaumeny
37600 LOCHES
</t>
    </r>
    <r>
      <rPr>
        <b/>
        <sz val="11"/>
        <rFont val="Times New Roman"/>
        <family val="1"/>
      </rPr>
      <t>SMR/PASSIFLORE</t>
    </r>
  </si>
  <si>
    <r>
      <t xml:space="preserve">Ehpad PUYGIBAULT
10 rue Geneviève Chaumeny
37600 LOCHES
</t>
    </r>
    <r>
      <rPr>
        <b/>
        <sz val="11"/>
        <rFont val="Times New Roman"/>
        <family val="1"/>
      </rPr>
      <t>Blanchisserie</t>
    </r>
  </si>
  <si>
    <r>
      <t xml:space="preserve">Ehpad PUYGIBAULT
10 rue Geneviève Chaumeny
37600 LOCHES
</t>
    </r>
    <r>
      <rPr>
        <b/>
        <sz val="11"/>
        <rFont val="Times New Roman"/>
        <family val="1"/>
      </rPr>
      <t>EGLANTINE</t>
    </r>
  </si>
  <si>
    <r>
      <t xml:space="preserve">Ehpad PUYGIBAULT
10 rue Geneviève Chaumeny
37600 LOCHES
</t>
    </r>
    <r>
      <rPr>
        <b/>
        <sz val="11"/>
        <rFont val="Times New Roman"/>
        <family val="1"/>
      </rPr>
      <t>La COURONNE</t>
    </r>
  </si>
  <si>
    <t>Date de début de marché souhaitée : 01/07/2026</t>
  </si>
  <si>
    <t>Forfait
A compléter
(le total est à reporter dans l'onglet "récap lot")</t>
  </si>
  <si>
    <t>Cout MTR annuel HT (€)</t>
  </si>
  <si>
    <t>Cout MTR annuel TTC (€)</t>
  </si>
  <si>
    <t>Récapitulatif Offre financi_re - LOCHES</t>
  </si>
  <si>
    <t>Prix € HT Jour (8h00 - 18h00)</t>
  </si>
  <si>
    <t>Prix € TTC Jour (8h00 - 18h00)</t>
  </si>
  <si>
    <t>REMISE SUR PRIX CATALOGUE</t>
  </si>
  <si>
    <t>Indiquer le % de remise accordé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</si>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</sst>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25" x14ac:knownFonts="1">
    <font>
      <sz val="12"/>
      <name val="Times New Roman"/>
    </font>
    <font>
      <sz val="10"/>
      <name val="Arial"/>
      <family val="2"/>
    </font>
    <font>
      <b/>
      <sz val="22"/>
      <name val="Times New Roman"/>
      <family val="1"/>
    </font>
    <font>
      <sz val="16"/>
      <name val="Times New Roman"/>
      <family val="1"/>
    </font>
    <font>
      <b/>
      <sz val="18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1"/>
      <color rgb="FF000000"/>
      <name val="Calibri"/>
      <family val="2"/>
      <charset val="1"/>
    </font>
    <font>
      <b/>
      <sz val="10"/>
      <color rgb="FF000000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b/>
      <sz val="9"/>
      <color rgb="FF000000"/>
      <name val="Times New Roman"/>
      <family val="1"/>
    </font>
    <font>
      <b/>
      <sz val="8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name val="Arial"/>
      <family val="2"/>
    </font>
    <font>
      <b/>
      <sz val="14"/>
      <name val="Arial"/>
      <family val="2"/>
    </font>
    <font>
      <b/>
      <sz val="11"/>
      <name val="Times New Roman"/>
      <family val="1"/>
    </font>
    <font>
      <b/>
      <sz val="11"/>
      <color rgb="FF000000"/>
      <name val="Times New Roman"/>
      <family val="1"/>
    </font>
    <font>
      <b/>
      <sz val="10"/>
      <name val="Arial"/>
      <family val="2"/>
    </font>
    <font>
      <sz val="11"/>
      <name val="Times New Roman"/>
      <family val="1"/>
    </font>
    <font>
      <sz val="11"/>
      <color rgb="FF000000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BD8E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theme="2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83">
    <xf numFmtId="0" fontId="0" fillId="0" borderId="0" xfId="0"/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5" borderId="6" xfId="2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5" borderId="6" xfId="1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12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1" fillId="5" borderId="6" xfId="2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/>
    </xf>
    <xf numFmtId="164" fontId="0" fillId="0" borderId="15" xfId="0" applyNumberFormat="1" applyBorder="1"/>
    <xf numFmtId="164" fontId="0" fillId="0" borderId="16" xfId="0" applyNumberFormat="1" applyBorder="1"/>
    <xf numFmtId="0" fontId="13" fillId="0" borderId="0" xfId="0" applyFont="1"/>
    <xf numFmtId="0" fontId="16" fillId="0" borderId="6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8" xfId="0" applyFont="1" applyBorder="1" applyAlignment="1">
      <alignment vertical="center"/>
    </xf>
    <xf numFmtId="0" fontId="17" fillId="0" borderId="8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10" xfId="0" applyFont="1" applyBorder="1" applyAlignment="1">
      <alignment vertical="center"/>
    </xf>
    <xf numFmtId="0" fontId="17" fillId="0" borderId="6" xfId="0" applyFont="1" applyBorder="1" applyAlignment="1">
      <alignment horizontal="center" vertical="center"/>
    </xf>
    <xf numFmtId="0" fontId="17" fillId="0" borderId="6" xfId="0" applyFont="1" applyBorder="1" applyAlignment="1">
      <alignment vertical="center"/>
    </xf>
    <xf numFmtId="0" fontId="17" fillId="0" borderId="7" xfId="0" applyFont="1" applyBorder="1" applyAlignment="1">
      <alignment vertical="center"/>
    </xf>
    <xf numFmtId="0" fontId="17" fillId="0" borderId="9" xfId="0" applyFont="1" applyBorder="1" applyAlignment="1">
      <alignment vertical="center" wrapText="1"/>
    </xf>
    <xf numFmtId="0" fontId="17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1" fillId="0" borderId="6" xfId="0" applyFont="1" applyBorder="1" applyAlignment="1">
      <alignment vertical="center"/>
    </xf>
    <xf numFmtId="0" fontId="0" fillId="0" borderId="6" xfId="0" applyBorder="1" applyAlignment="1">
      <alignment horizontal="left" vertical="center" wrapText="1"/>
    </xf>
    <xf numFmtId="0" fontId="0" fillId="0" borderId="11" xfId="0" applyBorder="1"/>
    <xf numFmtId="0" fontId="20" fillId="5" borderId="17" xfId="1" applyFont="1" applyFill="1" applyBorder="1" applyAlignment="1">
      <alignment horizontal="center" vertical="center" wrapText="1"/>
    </xf>
    <xf numFmtId="0" fontId="21" fillId="5" borderId="2" xfId="2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20" fillId="5" borderId="18" xfId="1" applyFont="1" applyFill="1" applyBorder="1" applyAlignment="1">
      <alignment horizontal="center" vertical="center" wrapText="1"/>
    </xf>
    <xf numFmtId="0" fontId="21" fillId="5" borderId="13" xfId="2" applyFont="1" applyFill="1" applyBorder="1" applyAlignment="1">
      <alignment horizontal="center" vertical="center" wrapText="1"/>
    </xf>
    <xf numFmtId="0" fontId="22" fillId="8" borderId="19" xfId="0" applyFont="1" applyFill="1" applyBorder="1" applyAlignment="1">
      <alignment horizontal="center" vertical="center" wrapText="1"/>
    </xf>
    <xf numFmtId="0" fontId="23" fillId="0" borderId="20" xfId="0" applyFont="1" applyBorder="1" applyAlignment="1">
      <alignment horizontal="center" vertical="center" wrapText="1"/>
    </xf>
    <xf numFmtId="0" fontId="23" fillId="0" borderId="22" xfId="0" applyFont="1" applyBorder="1" applyAlignment="1">
      <alignment horizontal="center" vertical="center" wrapText="1"/>
    </xf>
    <xf numFmtId="0" fontId="24" fillId="0" borderId="23" xfId="2" applyFont="1" applyFill="1" applyBorder="1" applyAlignment="1">
      <alignment horizontal="center" vertical="center" wrapText="1"/>
    </xf>
    <xf numFmtId="44" fontId="0" fillId="9" borderId="6" xfId="0" applyNumberFormat="1" applyFill="1" applyBorder="1" applyAlignment="1">
      <alignment horizontal="center" vertical="center" wrapText="1"/>
    </xf>
    <xf numFmtId="44" fontId="1" fillId="8" borderId="18" xfId="1" applyNumberForma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6" xfId="0" applyFont="1" applyBorder="1" applyAlignment="1">
      <alignment vertical="center" wrapText="1"/>
    </xf>
    <xf numFmtId="0" fontId="22" fillId="8" borderId="6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12" fillId="0" borderId="6" xfId="0" applyFont="1" applyBorder="1" applyAlignment="1">
      <alignment horizontal="center" vertical="center" wrapText="1"/>
    </xf>
    <xf numFmtId="0" fontId="22" fillId="10" borderId="18" xfId="0" applyFont="1" applyFill="1" applyBorder="1" applyAlignment="1">
      <alignment horizontal="center" vertical="center" wrapText="1"/>
    </xf>
    <xf numFmtId="0" fontId="6" fillId="5" borderId="3" xfId="1" applyFont="1" applyFill="1" applyBorder="1" applyAlignment="1">
      <alignment horizontal="center" vertical="center" wrapText="1"/>
    </xf>
    <xf numFmtId="0" fontId="6" fillId="5" borderId="4" xfId="1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5" fillId="4" borderId="0" xfId="0" applyFont="1" applyFill="1" applyAlignment="1">
      <alignment horizontal="left" vertical="center" wrapText="1"/>
    </xf>
    <xf numFmtId="0" fontId="18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1" fillId="0" borderId="24" xfId="1" applyBorder="1" applyAlignment="1">
      <alignment horizontal="center" vertical="center" wrapText="1"/>
    </xf>
    <xf numFmtId="44" fontId="0" fillId="9" borderId="25" xfId="0" applyNumberFormat="1" applyFill="1" applyBorder="1" applyAlignment="1">
      <alignment horizontal="center" vertical="center" wrapText="1"/>
    </xf>
    <xf numFmtId="44" fontId="0" fillId="9" borderId="26" xfId="0" applyNumberFormat="1" applyFill="1" applyBorder="1" applyAlignment="1">
      <alignment horizontal="center" vertical="center" wrapText="1"/>
    </xf>
    <xf numFmtId="44" fontId="0" fillId="9" borderId="21" xfId="0" applyNumberFormat="1" applyFill="1" applyBorder="1" applyAlignment="1">
      <alignment horizontal="center" vertical="center" wrapText="1"/>
    </xf>
    <xf numFmtId="44" fontId="0" fillId="9" borderId="27" xfId="0" applyNumberFormat="1" applyFill="1" applyBorder="1" applyAlignment="1">
      <alignment horizontal="center" vertical="center"/>
    </xf>
    <xf numFmtId="44" fontId="0" fillId="9" borderId="26" xfId="0" applyNumberFormat="1" applyFill="1" applyBorder="1" applyAlignment="1">
      <alignment horizontal="center" vertical="center"/>
    </xf>
    <xf numFmtId="44" fontId="0" fillId="9" borderId="21" xfId="0" applyNumberFormat="1" applyFill="1" applyBorder="1" applyAlignment="1">
      <alignment horizontal="center" vertical="center"/>
    </xf>
    <xf numFmtId="44" fontId="0" fillId="9" borderId="27" xfId="0" applyNumberFormat="1" applyFill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5" fillId="6" borderId="12" xfId="0" applyFont="1" applyFill="1" applyBorder="1" applyAlignment="1">
      <alignment horizontal="center" vertical="center" wrapText="1"/>
    </xf>
    <xf numFmtId="0" fontId="15" fillId="6" borderId="13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8" fillId="5" borderId="12" xfId="2" applyFont="1" applyFill="1" applyBorder="1" applyAlignment="1">
      <alignment horizontal="center" vertical="center" wrapText="1"/>
    </xf>
    <xf numFmtId="0" fontId="8" fillId="5" borderId="24" xfId="2" applyFont="1" applyFill="1" applyBorder="1" applyAlignment="1">
      <alignment horizontal="center" vertical="center" wrapText="1"/>
    </xf>
    <xf numFmtId="0" fontId="0" fillId="11" borderId="6" xfId="0" applyFill="1" applyBorder="1" applyAlignment="1">
      <alignment vertical="center"/>
    </xf>
    <xf numFmtId="0" fontId="0" fillId="11" borderId="6" xfId="0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2" fillId="2" borderId="6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colors>
    <mruColors>
      <color rgb="FFFCE4D6"/>
      <color rgb="FFF2DC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M106"/>
  <sheetViews>
    <sheetView tabSelected="1" zoomScale="60" zoomScaleNormal="60" zoomScalePageLayoutView="55" workbookViewId="0">
      <selection sqref="A1:K2"/>
    </sheetView>
  </sheetViews>
  <sheetFormatPr baseColWidth="10" defaultColWidth="11.19921875" defaultRowHeight="15.6" x14ac:dyDescent="0.3"/>
  <cols>
    <col min="1" max="1" width="36" style="2" customWidth="1"/>
    <col min="2" max="2" width="10.09765625" style="2" customWidth="1"/>
    <col min="3" max="3" width="29.09765625" style="2" customWidth="1"/>
    <col min="4" max="7" width="30.09765625" style="2" customWidth="1"/>
    <col min="8" max="8" width="13.19921875" style="9" customWidth="1"/>
    <col min="9" max="9" width="22.59765625" style="2" customWidth="1"/>
    <col min="10" max="11" width="15" style="2" customWidth="1"/>
    <col min="12" max="256" width="11.19921875" style="2"/>
    <col min="257" max="257" width="25.5" style="2" customWidth="1"/>
    <col min="258" max="258" width="27" style="2" customWidth="1"/>
    <col min="259" max="259" width="29.09765625" style="2" customWidth="1"/>
    <col min="260" max="263" width="30.09765625" style="2" customWidth="1"/>
    <col min="264" max="264" width="13.19921875" style="2" customWidth="1"/>
    <col min="265" max="265" width="15.8984375" style="2" customWidth="1"/>
    <col min="266" max="512" width="11.19921875" style="2"/>
    <col min="513" max="513" width="25.5" style="2" customWidth="1"/>
    <col min="514" max="514" width="27" style="2" customWidth="1"/>
    <col min="515" max="515" width="29.09765625" style="2" customWidth="1"/>
    <col min="516" max="519" width="30.09765625" style="2" customWidth="1"/>
    <col min="520" max="520" width="13.19921875" style="2" customWidth="1"/>
    <col min="521" max="521" width="15.8984375" style="2" customWidth="1"/>
    <col min="522" max="768" width="11.19921875" style="2"/>
    <col min="769" max="769" width="25.5" style="2" customWidth="1"/>
    <col min="770" max="770" width="27" style="2" customWidth="1"/>
    <col min="771" max="771" width="29.09765625" style="2" customWidth="1"/>
    <col min="772" max="775" width="30.09765625" style="2" customWidth="1"/>
    <col min="776" max="776" width="13.19921875" style="2" customWidth="1"/>
    <col min="777" max="777" width="15.8984375" style="2" customWidth="1"/>
    <col min="778" max="1024" width="11.19921875" style="2"/>
    <col min="1025" max="1025" width="25.5" style="2" customWidth="1"/>
    <col min="1026" max="1026" width="27" style="2" customWidth="1"/>
    <col min="1027" max="1027" width="29.09765625" style="2" customWidth="1"/>
    <col min="1028" max="1031" width="30.09765625" style="2" customWidth="1"/>
    <col min="1032" max="1032" width="13.19921875" style="2" customWidth="1"/>
    <col min="1033" max="1033" width="15.8984375" style="2" customWidth="1"/>
    <col min="1034" max="1280" width="11.19921875" style="2"/>
    <col min="1281" max="1281" width="25.5" style="2" customWidth="1"/>
    <col min="1282" max="1282" width="27" style="2" customWidth="1"/>
    <col min="1283" max="1283" width="29.09765625" style="2" customWidth="1"/>
    <col min="1284" max="1287" width="30.09765625" style="2" customWidth="1"/>
    <col min="1288" max="1288" width="13.19921875" style="2" customWidth="1"/>
    <col min="1289" max="1289" width="15.8984375" style="2" customWidth="1"/>
    <col min="1290" max="1536" width="11.19921875" style="2"/>
    <col min="1537" max="1537" width="25.5" style="2" customWidth="1"/>
    <col min="1538" max="1538" width="27" style="2" customWidth="1"/>
    <col min="1539" max="1539" width="29.09765625" style="2" customWidth="1"/>
    <col min="1540" max="1543" width="30.09765625" style="2" customWidth="1"/>
    <col min="1544" max="1544" width="13.19921875" style="2" customWidth="1"/>
    <col min="1545" max="1545" width="15.8984375" style="2" customWidth="1"/>
    <col min="1546" max="1792" width="11.19921875" style="2"/>
    <col min="1793" max="1793" width="25.5" style="2" customWidth="1"/>
    <col min="1794" max="1794" width="27" style="2" customWidth="1"/>
    <col min="1795" max="1795" width="29.09765625" style="2" customWidth="1"/>
    <col min="1796" max="1799" width="30.09765625" style="2" customWidth="1"/>
    <col min="1800" max="1800" width="13.19921875" style="2" customWidth="1"/>
    <col min="1801" max="1801" width="15.8984375" style="2" customWidth="1"/>
    <col min="1802" max="2048" width="11.19921875" style="2"/>
    <col min="2049" max="2049" width="25.5" style="2" customWidth="1"/>
    <col min="2050" max="2050" width="27" style="2" customWidth="1"/>
    <col min="2051" max="2051" width="29.09765625" style="2" customWidth="1"/>
    <col min="2052" max="2055" width="30.09765625" style="2" customWidth="1"/>
    <col min="2056" max="2056" width="13.19921875" style="2" customWidth="1"/>
    <col min="2057" max="2057" width="15.8984375" style="2" customWidth="1"/>
    <col min="2058" max="2304" width="11.19921875" style="2"/>
    <col min="2305" max="2305" width="25.5" style="2" customWidth="1"/>
    <col min="2306" max="2306" width="27" style="2" customWidth="1"/>
    <col min="2307" max="2307" width="29.09765625" style="2" customWidth="1"/>
    <col min="2308" max="2311" width="30.09765625" style="2" customWidth="1"/>
    <col min="2312" max="2312" width="13.19921875" style="2" customWidth="1"/>
    <col min="2313" max="2313" width="15.8984375" style="2" customWidth="1"/>
    <col min="2314" max="2560" width="11.19921875" style="2"/>
    <col min="2561" max="2561" width="25.5" style="2" customWidth="1"/>
    <col min="2562" max="2562" width="27" style="2" customWidth="1"/>
    <col min="2563" max="2563" width="29.09765625" style="2" customWidth="1"/>
    <col min="2564" max="2567" width="30.09765625" style="2" customWidth="1"/>
    <col min="2568" max="2568" width="13.19921875" style="2" customWidth="1"/>
    <col min="2569" max="2569" width="15.8984375" style="2" customWidth="1"/>
    <col min="2570" max="2816" width="11.19921875" style="2"/>
    <col min="2817" max="2817" width="25.5" style="2" customWidth="1"/>
    <col min="2818" max="2818" width="27" style="2" customWidth="1"/>
    <col min="2819" max="2819" width="29.09765625" style="2" customWidth="1"/>
    <col min="2820" max="2823" width="30.09765625" style="2" customWidth="1"/>
    <col min="2824" max="2824" width="13.19921875" style="2" customWidth="1"/>
    <col min="2825" max="2825" width="15.8984375" style="2" customWidth="1"/>
    <col min="2826" max="3072" width="11.19921875" style="2"/>
    <col min="3073" max="3073" width="25.5" style="2" customWidth="1"/>
    <col min="3074" max="3074" width="27" style="2" customWidth="1"/>
    <col min="3075" max="3075" width="29.09765625" style="2" customWidth="1"/>
    <col min="3076" max="3079" width="30.09765625" style="2" customWidth="1"/>
    <col min="3080" max="3080" width="13.19921875" style="2" customWidth="1"/>
    <col min="3081" max="3081" width="15.8984375" style="2" customWidth="1"/>
    <col min="3082" max="3328" width="11.19921875" style="2"/>
    <col min="3329" max="3329" width="25.5" style="2" customWidth="1"/>
    <col min="3330" max="3330" width="27" style="2" customWidth="1"/>
    <col min="3331" max="3331" width="29.09765625" style="2" customWidth="1"/>
    <col min="3332" max="3335" width="30.09765625" style="2" customWidth="1"/>
    <col min="3336" max="3336" width="13.19921875" style="2" customWidth="1"/>
    <col min="3337" max="3337" width="15.8984375" style="2" customWidth="1"/>
    <col min="3338" max="3584" width="11.19921875" style="2"/>
    <col min="3585" max="3585" width="25.5" style="2" customWidth="1"/>
    <col min="3586" max="3586" width="27" style="2" customWidth="1"/>
    <col min="3587" max="3587" width="29.09765625" style="2" customWidth="1"/>
    <col min="3588" max="3591" width="30.09765625" style="2" customWidth="1"/>
    <col min="3592" max="3592" width="13.19921875" style="2" customWidth="1"/>
    <col min="3593" max="3593" width="15.8984375" style="2" customWidth="1"/>
    <col min="3594" max="3840" width="11.19921875" style="2"/>
    <col min="3841" max="3841" width="25.5" style="2" customWidth="1"/>
    <col min="3842" max="3842" width="27" style="2" customWidth="1"/>
    <col min="3843" max="3843" width="29.09765625" style="2" customWidth="1"/>
    <col min="3844" max="3847" width="30.09765625" style="2" customWidth="1"/>
    <col min="3848" max="3848" width="13.19921875" style="2" customWidth="1"/>
    <col min="3849" max="3849" width="15.8984375" style="2" customWidth="1"/>
    <col min="3850" max="4096" width="11.19921875" style="2"/>
    <col min="4097" max="4097" width="25.5" style="2" customWidth="1"/>
    <col min="4098" max="4098" width="27" style="2" customWidth="1"/>
    <col min="4099" max="4099" width="29.09765625" style="2" customWidth="1"/>
    <col min="4100" max="4103" width="30.09765625" style="2" customWidth="1"/>
    <col min="4104" max="4104" width="13.19921875" style="2" customWidth="1"/>
    <col min="4105" max="4105" width="15.8984375" style="2" customWidth="1"/>
    <col min="4106" max="4352" width="11.19921875" style="2"/>
    <col min="4353" max="4353" width="25.5" style="2" customWidth="1"/>
    <col min="4354" max="4354" width="27" style="2" customWidth="1"/>
    <col min="4355" max="4355" width="29.09765625" style="2" customWidth="1"/>
    <col min="4356" max="4359" width="30.09765625" style="2" customWidth="1"/>
    <col min="4360" max="4360" width="13.19921875" style="2" customWidth="1"/>
    <col min="4361" max="4361" width="15.8984375" style="2" customWidth="1"/>
    <col min="4362" max="4608" width="11.19921875" style="2"/>
    <col min="4609" max="4609" width="25.5" style="2" customWidth="1"/>
    <col min="4610" max="4610" width="27" style="2" customWidth="1"/>
    <col min="4611" max="4611" width="29.09765625" style="2" customWidth="1"/>
    <col min="4612" max="4615" width="30.09765625" style="2" customWidth="1"/>
    <col min="4616" max="4616" width="13.19921875" style="2" customWidth="1"/>
    <col min="4617" max="4617" width="15.8984375" style="2" customWidth="1"/>
    <col min="4618" max="4864" width="11.19921875" style="2"/>
    <col min="4865" max="4865" width="25.5" style="2" customWidth="1"/>
    <col min="4866" max="4866" width="27" style="2" customWidth="1"/>
    <col min="4867" max="4867" width="29.09765625" style="2" customWidth="1"/>
    <col min="4868" max="4871" width="30.09765625" style="2" customWidth="1"/>
    <col min="4872" max="4872" width="13.19921875" style="2" customWidth="1"/>
    <col min="4873" max="4873" width="15.8984375" style="2" customWidth="1"/>
    <col min="4874" max="5120" width="11.19921875" style="2"/>
    <col min="5121" max="5121" width="25.5" style="2" customWidth="1"/>
    <col min="5122" max="5122" width="27" style="2" customWidth="1"/>
    <col min="5123" max="5123" width="29.09765625" style="2" customWidth="1"/>
    <col min="5124" max="5127" width="30.09765625" style="2" customWidth="1"/>
    <col min="5128" max="5128" width="13.19921875" style="2" customWidth="1"/>
    <col min="5129" max="5129" width="15.8984375" style="2" customWidth="1"/>
    <col min="5130" max="5376" width="11.19921875" style="2"/>
    <col min="5377" max="5377" width="25.5" style="2" customWidth="1"/>
    <col min="5378" max="5378" width="27" style="2" customWidth="1"/>
    <col min="5379" max="5379" width="29.09765625" style="2" customWidth="1"/>
    <col min="5380" max="5383" width="30.09765625" style="2" customWidth="1"/>
    <col min="5384" max="5384" width="13.19921875" style="2" customWidth="1"/>
    <col min="5385" max="5385" width="15.8984375" style="2" customWidth="1"/>
    <col min="5386" max="5632" width="11.19921875" style="2"/>
    <col min="5633" max="5633" width="25.5" style="2" customWidth="1"/>
    <col min="5634" max="5634" width="27" style="2" customWidth="1"/>
    <col min="5635" max="5635" width="29.09765625" style="2" customWidth="1"/>
    <col min="5636" max="5639" width="30.09765625" style="2" customWidth="1"/>
    <col min="5640" max="5640" width="13.19921875" style="2" customWidth="1"/>
    <col min="5641" max="5641" width="15.8984375" style="2" customWidth="1"/>
    <col min="5642" max="5888" width="11.19921875" style="2"/>
    <col min="5889" max="5889" width="25.5" style="2" customWidth="1"/>
    <col min="5890" max="5890" width="27" style="2" customWidth="1"/>
    <col min="5891" max="5891" width="29.09765625" style="2" customWidth="1"/>
    <col min="5892" max="5895" width="30.09765625" style="2" customWidth="1"/>
    <col min="5896" max="5896" width="13.19921875" style="2" customWidth="1"/>
    <col min="5897" max="5897" width="15.8984375" style="2" customWidth="1"/>
    <col min="5898" max="6144" width="11.19921875" style="2"/>
    <col min="6145" max="6145" width="25.5" style="2" customWidth="1"/>
    <col min="6146" max="6146" width="27" style="2" customWidth="1"/>
    <col min="6147" max="6147" width="29.09765625" style="2" customWidth="1"/>
    <col min="6148" max="6151" width="30.09765625" style="2" customWidth="1"/>
    <col min="6152" max="6152" width="13.19921875" style="2" customWidth="1"/>
    <col min="6153" max="6153" width="15.8984375" style="2" customWidth="1"/>
    <col min="6154" max="6400" width="11.19921875" style="2"/>
    <col min="6401" max="6401" width="25.5" style="2" customWidth="1"/>
    <col min="6402" max="6402" width="27" style="2" customWidth="1"/>
    <col min="6403" max="6403" width="29.09765625" style="2" customWidth="1"/>
    <col min="6404" max="6407" width="30.09765625" style="2" customWidth="1"/>
    <col min="6408" max="6408" width="13.19921875" style="2" customWidth="1"/>
    <col min="6409" max="6409" width="15.8984375" style="2" customWidth="1"/>
    <col min="6410" max="6656" width="11.19921875" style="2"/>
    <col min="6657" max="6657" width="25.5" style="2" customWidth="1"/>
    <col min="6658" max="6658" width="27" style="2" customWidth="1"/>
    <col min="6659" max="6659" width="29.09765625" style="2" customWidth="1"/>
    <col min="6660" max="6663" width="30.09765625" style="2" customWidth="1"/>
    <col min="6664" max="6664" width="13.19921875" style="2" customWidth="1"/>
    <col min="6665" max="6665" width="15.8984375" style="2" customWidth="1"/>
    <col min="6666" max="6912" width="11.19921875" style="2"/>
    <col min="6913" max="6913" width="25.5" style="2" customWidth="1"/>
    <col min="6914" max="6914" width="27" style="2" customWidth="1"/>
    <col min="6915" max="6915" width="29.09765625" style="2" customWidth="1"/>
    <col min="6916" max="6919" width="30.09765625" style="2" customWidth="1"/>
    <col min="6920" max="6920" width="13.19921875" style="2" customWidth="1"/>
    <col min="6921" max="6921" width="15.8984375" style="2" customWidth="1"/>
    <col min="6922" max="7168" width="11.19921875" style="2"/>
    <col min="7169" max="7169" width="25.5" style="2" customWidth="1"/>
    <col min="7170" max="7170" width="27" style="2" customWidth="1"/>
    <col min="7171" max="7171" width="29.09765625" style="2" customWidth="1"/>
    <col min="7172" max="7175" width="30.09765625" style="2" customWidth="1"/>
    <col min="7176" max="7176" width="13.19921875" style="2" customWidth="1"/>
    <col min="7177" max="7177" width="15.8984375" style="2" customWidth="1"/>
    <col min="7178" max="7424" width="11.19921875" style="2"/>
    <col min="7425" max="7425" width="25.5" style="2" customWidth="1"/>
    <col min="7426" max="7426" width="27" style="2" customWidth="1"/>
    <col min="7427" max="7427" width="29.09765625" style="2" customWidth="1"/>
    <col min="7428" max="7431" width="30.09765625" style="2" customWidth="1"/>
    <col min="7432" max="7432" width="13.19921875" style="2" customWidth="1"/>
    <col min="7433" max="7433" width="15.8984375" style="2" customWidth="1"/>
    <col min="7434" max="7680" width="11.19921875" style="2"/>
    <col min="7681" max="7681" width="25.5" style="2" customWidth="1"/>
    <col min="7682" max="7682" width="27" style="2" customWidth="1"/>
    <col min="7683" max="7683" width="29.09765625" style="2" customWidth="1"/>
    <col min="7684" max="7687" width="30.09765625" style="2" customWidth="1"/>
    <col min="7688" max="7688" width="13.19921875" style="2" customWidth="1"/>
    <col min="7689" max="7689" width="15.8984375" style="2" customWidth="1"/>
    <col min="7690" max="7936" width="11.19921875" style="2"/>
    <col min="7937" max="7937" width="25.5" style="2" customWidth="1"/>
    <col min="7938" max="7938" width="27" style="2" customWidth="1"/>
    <col min="7939" max="7939" width="29.09765625" style="2" customWidth="1"/>
    <col min="7940" max="7943" width="30.09765625" style="2" customWidth="1"/>
    <col min="7944" max="7944" width="13.19921875" style="2" customWidth="1"/>
    <col min="7945" max="7945" width="15.8984375" style="2" customWidth="1"/>
    <col min="7946" max="8192" width="11.19921875" style="2"/>
    <col min="8193" max="8193" width="25.5" style="2" customWidth="1"/>
    <col min="8194" max="8194" width="27" style="2" customWidth="1"/>
    <col min="8195" max="8195" width="29.09765625" style="2" customWidth="1"/>
    <col min="8196" max="8199" width="30.09765625" style="2" customWidth="1"/>
    <col min="8200" max="8200" width="13.19921875" style="2" customWidth="1"/>
    <col min="8201" max="8201" width="15.8984375" style="2" customWidth="1"/>
    <col min="8202" max="8448" width="11.19921875" style="2"/>
    <col min="8449" max="8449" width="25.5" style="2" customWidth="1"/>
    <col min="8450" max="8450" width="27" style="2" customWidth="1"/>
    <col min="8451" max="8451" width="29.09765625" style="2" customWidth="1"/>
    <col min="8452" max="8455" width="30.09765625" style="2" customWidth="1"/>
    <col min="8456" max="8456" width="13.19921875" style="2" customWidth="1"/>
    <col min="8457" max="8457" width="15.8984375" style="2" customWidth="1"/>
    <col min="8458" max="8704" width="11.19921875" style="2"/>
    <col min="8705" max="8705" width="25.5" style="2" customWidth="1"/>
    <col min="8706" max="8706" width="27" style="2" customWidth="1"/>
    <col min="8707" max="8707" width="29.09765625" style="2" customWidth="1"/>
    <col min="8708" max="8711" width="30.09765625" style="2" customWidth="1"/>
    <col min="8712" max="8712" width="13.19921875" style="2" customWidth="1"/>
    <col min="8713" max="8713" width="15.8984375" style="2" customWidth="1"/>
    <col min="8714" max="8960" width="11.19921875" style="2"/>
    <col min="8961" max="8961" width="25.5" style="2" customWidth="1"/>
    <col min="8962" max="8962" width="27" style="2" customWidth="1"/>
    <col min="8963" max="8963" width="29.09765625" style="2" customWidth="1"/>
    <col min="8964" max="8967" width="30.09765625" style="2" customWidth="1"/>
    <col min="8968" max="8968" width="13.19921875" style="2" customWidth="1"/>
    <col min="8969" max="8969" width="15.8984375" style="2" customWidth="1"/>
    <col min="8970" max="9216" width="11.19921875" style="2"/>
    <col min="9217" max="9217" width="25.5" style="2" customWidth="1"/>
    <col min="9218" max="9218" width="27" style="2" customWidth="1"/>
    <col min="9219" max="9219" width="29.09765625" style="2" customWidth="1"/>
    <col min="9220" max="9223" width="30.09765625" style="2" customWidth="1"/>
    <col min="9224" max="9224" width="13.19921875" style="2" customWidth="1"/>
    <col min="9225" max="9225" width="15.8984375" style="2" customWidth="1"/>
    <col min="9226" max="9472" width="11.19921875" style="2"/>
    <col min="9473" max="9473" width="25.5" style="2" customWidth="1"/>
    <col min="9474" max="9474" width="27" style="2" customWidth="1"/>
    <col min="9475" max="9475" width="29.09765625" style="2" customWidth="1"/>
    <col min="9476" max="9479" width="30.09765625" style="2" customWidth="1"/>
    <col min="9480" max="9480" width="13.19921875" style="2" customWidth="1"/>
    <col min="9481" max="9481" width="15.8984375" style="2" customWidth="1"/>
    <col min="9482" max="9728" width="11.19921875" style="2"/>
    <col min="9729" max="9729" width="25.5" style="2" customWidth="1"/>
    <col min="9730" max="9730" width="27" style="2" customWidth="1"/>
    <col min="9731" max="9731" width="29.09765625" style="2" customWidth="1"/>
    <col min="9732" max="9735" width="30.09765625" style="2" customWidth="1"/>
    <col min="9736" max="9736" width="13.19921875" style="2" customWidth="1"/>
    <col min="9737" max="9737" width="15.8984375" style="2" customWidth="1"/>
    <col min="9738" max="9984" width="11.19921875" style="2"/>
    <col min="9985" max="9985" width="25.5" style="2" customWidth="1"/>
    <col min="9986" max="9986" width="27" style="2" customWidth="1"/>
    <col min="9987" max="9987" width="29.09765625" style="2" customWidth="1"/>
    <col min="9988" max="9991" width="30.09765625" style="2" customWidth="1"/>
    <col min="9992" max="9992" width="13.19921875" style="2" customWidth="1"/>
    <col min="9993" max="9993" width="15.8984375" style="2" customWidth="1"/>
    <col min="9994" max="10240" width="11.19921875" style="2"/>
    <col min="10241" max="10241" width="25.5" style="2" customWidth="1"/>
    <col min="10242" max="10242" width="27" style="2" customWidth="1"/>
    <col min="10243" max="10243" width="29.09765625" style="2" customWidth="1"/>
    <col min="10244" max="10247" width="30.09765625" style="2" customWidth="1"/>
    <col min="10248" max="10248" width="13.19921875" style="2" customWidth="1"/>
    <col min="10249" max="10249" width="15.8984375" style="2" customWidth="1"/>
    <col min="10250" max="10496" width="11.19921875" style="2"/>
    <col min="10497" max="10497" width="25.5" style="2" customWidth="1"/>
    <col min="10498" max="10498" width="27" style="2" customWidth="1"/>
    <col min="10499" max="10499" width="29.09765625" style="2" customWidth="1"/>
    <col min="10500" max="10503" width="30.09765625" style="2" customWidth="1"/>
    <col min="10504" max="10504" width="13.19921875" style="2" customWidth="1"/>
    <col min="10505" max="10505" width="15.8984375" style="2" customWidth="1"/>
    <col min="10506" max="10752" width="11.19921875" style="2"/>
    <col min="10753" max="10753" width="25.5" style="2" customWidth="1"/>
    <col min="10754" max="10754" width="27" style="2" customWidth="1"/>
    <col min="10755" max="10755" width="29.09765625" style="2" customWidth="1"/>
    <col min="10756" max="10759" width="30.09765625" style="2" customWidth="1"/>
    <col min="10760" max="10760" width="13.19921875" style="2" customWidth="1"/>
    <col min="10761" max="10761" width="15.8984375" style="2" customWidth="1"/>
    <col min="10762" max="11008" width="11.19921875" style="2"/>
    <col min="11009" max="11009" width="25.5" style="2" customWidth="1"/>
    <col min="11010" max="11010" width="27" style="2" customWidth="1"/>
    <col min="11011" max="11011" width="29.09765625" style="2" customWidth="1"/>
    <col min="11012" max="11015" width="30.09765625" style="2" customWidth="1"/>
    <col min="11016" max="11016" width="13.19921875" style="2" customWidth="1"/>
    <col min="11017" max="11017" width="15.8984375" style="2" customWidth="1"/>
    <col min="11018" max="11264" width="11.19921875" style="2"/>
    <col min="11265" max="11265" width="25.5" style="2" customWidth="1"/>
    <col min="11266" max="11266" width="27" style="2" customWidth="1"/>
    <col min="11267" max="11267" width="29.09765625" style="2" customWidth="1"/>
    <col min="11268" max="11271" width="30.09765625" style="2" customWidth="1"/>
    <col min="11272" max="11272" width="13.19921875" style="2" customWidth="1"/>
    <col min="11273" max="11273" width="15.8984375" style="2" customWidth="1"/>
    <col min="11274" max="11520" width="11.19921875" style="2"/>
    <col min="11521" max="11521" width="25.5" style="2" customWidth="1"/>
    <col min="11522" max="11522" width="27" style="2" customWidth="1"/>
    <col min="11523" max="11523" width="29.09765625" style="2" customWidth="1"/>
    <col min="11524" max="11527" width="30.09765625" style="2" customWidth="1"/>
    <col min="11528" max="11528" width="13.19921875" style="2" customWidth="1"/>
    <col min="11529" max="11529" width="15.8984375" style="2" customWidth="1"/>
    <col min="11530" max="11776" width="11.19921875" style="2"/>
    <col min="11777" max="11777" width="25.5" style="2" customWidth="1"/>
    <col min="11778" max="11778" width="27" style="2" customWidth="1"/>
    <col min="11779" max="11779" width="29.09765625" style="2" customWidth="1"/>
    <col min="11780" max="11783" width="30.09765625" style="2" customWidth="1"/>
    <col min="11784" max="11784" width="13.19921875" style="2" customWidth="1"/>
    <col min="11785" max="11785" width="15.8984375" style="2" customWidth="1"/>
    <col min="11786" max="12032" width="11.19921875" style="2"/>
    <col min="12033" max="12033" width="25.5" style="2" customWidth="1"/>
    <col min="12034" max="12034" width="27" style="2" customWidth="1"/>
    <col min="12035" max="12035" width="29.09765625" style="2" customWidth="1"/>
    <col min="12036" max="12039" width="30.09765625" style="2" customWidth="1"/>
    <col min="12040" max="12040" width="13.19921875" style="2" customWidth="1"/>
    <col min="12041" max="12041" width="15.8984375" style="2" customWidth="1"/>
    <col min="12042" max="12288" width="11.19921875" style="2"/>
    <col min="12289" max="12289" width="25.5" style="2" customWidth="1"/>
    <col min="12290" max="12290" width="27" style="2" customWidth="1"/>
    <col min="12291" max="12291" width="29.09765625" style="2" customWidth="1"/>
    <col min="12292" max="12295" width="30.09765625" style="2" customWidth="1"/>
    <col min="12296" max="12296" width="13.19921875" style="2" customWidth="1"/>
    <col min="12297" max="12297" width="15.8984375" style="2" customWidth="1"/>
    <col min="12298" max="12544" width="11.19921875" style="2"/>
    <col min="12545" max="12545" width="25.5" style="2" customWidth="1"/>
    <col min="12546" max="12546" width="27" style="2" customWidth="1"/>
    <col min="12547" max="12547" width="29.09765625" style="2" customWidth="1"/>
    <col min="12548" max="12551" width="30.09765625" style="2" customWidth="1"/>
    <col min="12552" max="12552" width="13.19921875" style="2" customWidth="1"/>
    <col min="12553" max="12553" width="15.8984375" style="2" customWidth="1"/>
    <col min="12554" max="12800" width="11.19921875" style="2"/>
    <col min="12801" max="12801" width="25.5" style="2" customWidth="1"/>
    <col min="12802" max="12802" width="27" style="2" customWidth="1"/>
    <col min="12803" max="12803" width="29.09765625" style="2" customWidth="1"/>
    <col min="12804" max="12807" width="30.09765625" style="2" customWidth="1"/>
    <col min="12808" max="12808" width="13.19921875" style="2" customWidth="1"/>
    <col min="12809" max="12809" width="15.8984375" style="2" customWidth="1"/>
    <col min="12810" max="13056" width="11.19921875" style="2"/>
    <col min="13057" max="13057" width="25.5" style="2" customWidth="1"/>
    <col min="13058" max="13058" width="27" style="2" customWidth="1"/>
    <col min="13059" max="13059" width="29.09765625" style="2" customWidth="1"/>
    <col min="13060" max="13063" width="30.09765625" style="2" customWidth="1"/>
    <col min="13064" max="13064" width="13.19921875" style="2" customWidth="1"/>
    <col min="13065" max="13065" width="15.8984375" style="2" customWidth="1"/>
    <col min="13066" max="13312" width="11.19921875" style="2"/>
    <col min="13313" max="13313" width="25.5" style="2" customWidth="1"/>
    <col min="13314" max="13314" width="27" style="2" customWidth="1"/>
    <col min="13315" max="13315" width="29.09765625" style="2" customWidth="1"/>
    <col min="13316" max="13319" width="30.09765625" style="2" customWidth="1"/>
    <col min="13320" max="13320" width="13.19921875" style="2" customWidth="1"/>
    <col min="13321" max="13321" width="15.8984375" style="2" customWidth="1"/>
    <col min="13322" max="13568" width="11.19921875" style="2"/>
    <col min="13569" max="13569" width="25.5" style="2" customWidth="1"/>
    <col min="13570" max="13570" width="27" style="2" customWidth="1"/>
    <col min="13571" max="13571" width="29.09765625" style="2" customWidth="1"/>
    <col min="13572" max="13575" width="30.09765625" style="2" customWidth="1"/>
    <col min="13576" max="13576" width="13.19921875" style="2" customWidth="1"/>
    <col min="13577" max="13577" width="15.8984375" style="2" customWidth="1"/>
    <col min="13578" max="13824" width="11.19921875" style="2"/>
    <col min="13825" max="13825" width="25.5" style="2" customWidth="1"/>
    <col min="13826" max="13826" width="27" style="2" customWidth="1"/>
    <col min="13827" max="13827" width="29.09765625" style="2" customWidth="1"/>
    <col min="13828" max="13831" width="30.09765625" style="2" customWidth="1"/>
    <col min="13832" max="13832" width="13.19921875" style="2" customWidth="1"/>
    <col min="13833" max="13833" width="15.8984375" style="2" customWidth="1"/>
    <col min="13834" max="14080" width="11.19921875" style="2"/>
    <col min="14081" max="14081" width="25.5" style="2" customWidth="1"/>
    <col min="14082" max="14082" width="27" style="2" customWidth="1"/>
    <col min="14083" max="14083" width="29.09765625" style="2" customWidth="1"/>
    <col min="14084" max="14087" width="30.09765625" style="2" customWidth="1"/>
    <col min="14088" max="14088" width="13.19921875" style="2" customWidth="1"/>
    <col min="14089" max="14089" width="15.8984375" style="2" customWidth="1"/>
    <col min="14090" max="14336" width="11.19921875" style="2"/>
    <col min="14337" max="14337" width="25.5" style="2" customWidth="1"/>
    <col min="14338" max="14338" width="27" style="2" customWidth="1"/>
    <col min="14339" max="14339" width="29.09765625" style="2" customWidth="1"/>
    <col min="14340" max="14343" width="30.09765625" style="2" customWidth="1"/>
    <col min="14344" max="14344" width="13.19921875" style="2" customWidth="1"/>
    <col min="14345" max="14345" width="15.8984375" style="2" customWidth="1"/>
    <col min="14346" max="14592" width="11.19921875" style="2"/>
    <col min="14593" max="14593" width="25.5" style="2" customWidth="1"/>
    <col min="14594" max="14594" width="27" style="2" customWidth="1"/>
    <col min="14595" max="14595" width="29.09765625" style="2" customWidth="1"/>
    <col min="14596" max="14599" width="30.09765625" style="2" customWidth="1"/>
    <col min="14600" max="14600" width="13.19921875" style="2" customWidth="1"/>
    <col min="14601" max="14601" width="15.8984375" style="2" customWidth="1"/>
    <col min="14602" max="14848" width="11.19921875" style="2"/>
    <col min="14849" max="14849" width="25.5" style="2" customWidth="1"/>
    <col min="14850" max="14850" width="27" style="2" customWidth="1"/>
    <col min="14851" max="14851" width="29.09765625" style="2" customWidth="1"/>
    <col min="14852" max="14855" width="30.09765625" style="2" customWidth="1"/>
    <col min="14856" max="14856" width="13.19921875" style="2" customWidth="1"/>
    <col min="14857" max="14857" width="15.8984375" style="2" customWidth="1"/>
    <col min="14858" max="15104" width="11.19921875" style="2"/>
    <col min="15105" max="15105" width="25.5" style="2" customWidth="1"/>
    <col min="15106" max="15106" width="27" style="2" customWidth="1"/>
    <col min="15107" max="15107" width="29.09765625" style="2" customWidth="1"/>
    <col min="15108" max="15111" width="30.09765625" style="2" customWidth="1"/>
    <col min="15112" max="15112" width="13.19921875" style="2" customWidth="1"/>
    <col min="15113" max="15113" width="15.8984375" style="2" customWidth="1"/>
    <col min="15114" max="15360" width="11.19921875" style="2"/>
    <col min="15361" max="15361" width="25.5" style="2" customWidth="1"/>
    <col min="15362" max="15362" width="27" style="2" customWidth="1"/>
    <col min="15363" max="15363" width="29.09765625" style="2" customWidth="1"/>
    <col min="15364" max="15367" width="30.09765625" style="2" customWidth="1"/>
    <col min="15368" max="15368" width="13.19921875" style="2" customWidth="1"/>
    <col min="15369" max="15369" width="15.8984375" style="2" customWidth="1"/>
    <col min="15370" max="15616" width="11.19921875" style="2"/>
    <col min="15617" max="15617" width="25.5" style="2" customWidth="1"/>
    <col min="15618" max="15618" width="27" style="2" customWidth="1"/>
    <col min="15619" max="15619" width="29.09765625" style="2" customWidth="1"/>
    <col min="15620" max="15623" width="30.09765625" style="2" customWidth="1"/>
    <col min="15624" max="15624" width="13.19921875" style="2" customWidth="1"/>
    <col min="15625" max="15625" width="15.8984375" style="2" customWidth="1"/>
    <col min="15626" max="15872" width="11.19921875" style="2"/>
    <col min="15873" max="15873" width="25.5" style="2" customWidth="1"/>
    <col min="15874" max="15874" width="27" style="2" customWidth="1"/>
    <col min="15875" max="15875" width="29.09765625" style="2" customWidth="1"/>
    <col min="15876" max="15879" width="30.09765625" style="2" customWidth="1"/>
    <col min="15880" max="15880" width="13.19921875" style="2" customWidth="1"/>
    <col min="15881" max="15881" width="15.8984375" style="2" customWidth="1"/>
    <col min="15882" max="16128" width="11.19921875" style="2"/>
    <col min="16129" max="16129" width="25.5" style="2" customWidth="1"/>
    <col min="16130" max="16130" width="27" style="2" customWidth="1"/>
    <col min="16131" max="16131" width="29.09765625" style="2" customWidth="1"/>
    <col min="16132" max="16135" width="30.09765625" style="2" customWidth="1"/>
    <col min="16136" max="16136" width="13.19921875" style="2" customWidth="1"/>
    <col min="16137" max="16137" width="15.8984375" style="2" customWidth="1"/>
    <col min="16138" max="16384" width="11.19921875" style="2"/>
  </cols>
  <sheetData>
    <row r="1" spans="1:13" s="1" customFormat="1" ht="95.4" customHeight="1" x14ac:dyDescent="0.3">
      <c r="A1" s="81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81"/>
    </row>
    <row r="2" spans="1:13" ht="59.4" customHeight="1" x14ac:dyDescent="0.3">
      <c r="A2" s="82" t="s">
        <v>1</v>
      </c>
      <c r="B2" s="82"/>
      <c r="C2" s="82"/>
      <c r="D2" s="82"/>
      <c r="E2" s="82"/>
      <c r="F2" s="82"/>
      <c r="G2" s="82"/>
      <c r="H2" s="82"/>
      <c r="I2" s="82"/>
      <c r="J2" s="82"/>
      <c r="K2" s="82"/>
    </row>
    <row r="3" spans="1:13" ht="27" customHeight="1" x14ac:dyDescent="0.3">
      <c r="A3" s="58" t="s">
        <v>2</v>
      </c>
      <c r="B3" s="59"/>
      <c r="C3" s="59"/>
      <c r="D3" s="59"/>
      <c r="E3" s="59"/>
      <c r="F3" s="59"/>
      <c r="G3" s="59"/>
      <c r="H3" s="59"/>
      <c r="I3" s="59"/>
      <c r="J3" s="59"/>
      <c r="K3" s="59"/>
    </row>
    <row r="4" spans="1:13" ht="27" customHeight="1" x14ac:dyDescent="0.3">
      <c r="A4" s="58" t="s">
        <v>3</v>
      </c>
      <c r="B4" s="59"/>
      <c r="C4" s="59"/>
      <c r="D4" s="59"/>
      <c r="E4" s="59"/>
      <c r="F4" s="59"/>
      <c r="G4" s="59"/>
      <c r="H4" s="59"/>
      <c r="I4" s="59"/>
      <c r="J4" s="59"/>
      <c r="K4" s="59"/>
    </row>
    <row r="5" spans="1:13" ht="57.6" customHeight="1" x14ac:dyDescent="0.3">
      <c r="A5" s="58" t="s">
        <v>4</v>
      </c>
      <c r="B5" s="59"/>
      <c r="C5" s="59"/>
      <c r="D5" s="59"/>
      <c r="E5" s="59"/>
      <c r="F5" s="59"/>
      <c r="G5" s="59"/>
      <c r="H5" s="59"/>
      <c r="I5" s="59"/>
      <c r="J5" s="59"/>
      <c r="K5" s="59"/>
    </row>
    <row r="6" spans="1:13" ht="38.25" customHeight="1" thickBot="1" x14ac:dyDescent="0.35">
      <c r="A6" s="60" t="s">
        <v>142</v>
      </c>
      <c r="B6" s="60"/>
      <c r="C6" s="60"/>
      <c r="D6" s="60"/>
      <c r="E6" s="60"/>
      <c r="F6" s="60"/>
      <c r="G6" s="60"/>
      <c r="H6" s="60"/>
      <c r="I6" s="60"/>
      <c r="J6" s="60"/>
      <c r="K6" s="60"/>
    </row>
    <row r="7" spans="1:13" s="4" customFormat="1" ht="56.4" customHeight="1" thickBot="1" x14ac:dyDescent="0.35">
      <c r="A7" s="53" t="s">
        <v>5</v>
      </c>
      <c r="B7" s="53"/>
      <c r="C7" s="54"/>
      <c r="D7" s="55" t="s">
        <v>6</v>
      </c>
      <c r="E7" s="56"/>
      <c r="F7" s="56"/>
      <c r="G7" s="56"/>
      <c r="H7" s="57"/>
      <c r="I7" s="3" t="s">
        <v>7</v>
      </c>
      <c r="J7" s="76" t="s">
        <v>143</v>
      </c>
      <c r="K7" s="77"/>
    </row>
    <row r="8" spans="1:13" s="7" customFormat="1" ht="45" customHeight="1" x14ac:dyDescent="0.3">
      <c r="A8" s="5" t="s">
        <v>8</v>
      </c>
      <c r="B8" s="5" t="s">
        <v>9</v>
      </c>
      <c r="C8" s="5" t="s">
        <v>10</v>
      </c>
      <c r="D8" s="6" t="s">
        <v>11</v>
      </c>
      <c r="E8" s="6" t="s">
        <v>12</v>
      </c>
      <c r="F8" s="6" t="s">
        <v>13</v>
      </c>
      <c r="G8" s="6" t="s">
        <v>14</v>
      </c>
      <c r="H8" s="6" t="s">
        <v>15</v>
      </c>
      <c r="I8" s="12" t="s">
        <v>16</v>
      </c>
      <c r="J8" s="47" t="s">
        <v>144</v>
      </c>
      <c r="K8" s="47" t="s">
        <v>145</v>
      </c>
    </row>
    <row r="9" spans="1:13" s="9" customFormat="1" ht="63.75" customHeight="1" x14ac:dyDescent="0.3">
      <c r="A9" s="46" t="s">
        <v>17</v>
      </c>
      <c r="B9" s="8">
        <v>51</v>
      </c>
      <c r="C9" s="45" t="s">
        <v>18</v>
      </c>
      <c r="D9" s="8" t="s">
        <v>19</v>
      </c>
      <c r="E9" s="8" t="s">
        <v>20</v>
      </c>
      <c r="F9" s="8" t="s">
        <v>21</v>
      </c>
      <c r="G9" s="8" t="s">
        <v>22</v>
      </c>
      <c r="H9" s="8">
        <v>1</v>
      </c>
      <c r="I9" s="8" t="s">
        <v>23</v>
      </c>
      <c r="J9" s="50"/>
      <c r="K9" s="50"/>
    </row>
    <row r="10" spans="1:13" ht="63.75" customHeight="1" x14ac:dyDescent="0.3">
      <c r="A10" s="46" t="s">
        <v>17</v>
      </c>
      <c r="B10" s="8">
        <v>51</v>
      </c>
      <c r="C10" s="8" t="s">
        <v>18</v>
      </c>
      <c r="D10" s="8" t="s">
        <v>24</v>
      </c>
      <c r="E10" s="8"/>
      <c r="F10" s="8" t="s">
        <v>25</v>
      </c>
      <c r="G10" s="8" t="s">
        <v>26</v>
      </c>
      <c r="H10" s="8">
        <v>5</v>
      </c>
      <c r="I10" s="8" t="s">
        <v>23</v>
      </c>
      <c r="J10" s="8"/>
      <c r="K10" s="8"/>
      <c r="L10" s="48"/>
    </row>
    <row r="11" spans="1:13" ht="63.75" customHeight="1" x14ac:dyDescent="0.3">
      <c r="A11" s="28" t="s">
        <v>17</v>
      </c>
      <c r="B11" s="8">
        <v>51</v>
      </c>
      <c r="C11" s="8" t="s">
        <v>18</v>
      </c>
      <c r="D11" s="8" t="s">
        <v>24</v>
      </c>
      <c r="E11" s="8"/>
      <c r="F11" s="8" t="s">
        <v>27</v>
      </c>
      <c r="G11" s="8" t="s">
        <v>26</v>
      </c>
      <c r="H11" s="8">
        <v>4</v>
      </c>
      <c r="I11" s="8" t="s">
        <v>23</v>
      </c>
      <c r="J11" s="8"/>
      <c r="K11" s="8"/>
      <c r="L11" s="48"/>
      <c r="M11" s="49"/>
    </row>
    <row r="12" spans="1:13" s="10" customFormat="1" ht="63.75" customHeight="1" x14ac:dyDescent="0.3">
      <c r="A12" s="28" t="s">
        <v>17</v>
      </c>
      <c r="B12" s="8">
        <v>51</v>
      </c>
      <c r="C12" s="8" t="s">
        <v>18</v>
      </c>
      <c r="D12" s="8" t="s">
        <v>28</v>
      </c>
      <c r="E12" s="8" t="s">
        <v>20</v>
      </c>
      <c r="F12" s="8" t="s">
        <v>29</v>
      </c>
      <c r="G12" s="8" t="s">
        <v>22</v>
      </c>
      <c r="H12" s="8">
        <v>2</v>
      </c>
      <c r="I12" s="8" t="s">
        <v>23</v>
      </c>
      <c r="J12" s="51"/>
      <c r="K12" s="51"/>
    </row>
    <row r="13" spans="1:13" ht="63.75" customHeight="1" x14ac:dyDescent="0.3">
      <c r="A13" s="28" t="s">
        <v>17</v>
      </c>
      <c r="B13" s="8">
        <v>51</v>
      </c>
      <c r="C13" s="8" t="s">
        <v>18</v>
      </c>
      <c r="D13" s="8" t="s">
        <v>30</v>
      </c>
      <c r="E13" s="8" t="s">
        <v>20</v>
      </c>
      <c r="F13" s="8" t="s">
        <v>31</v>
      </c>
      <c r="G13" s="8" t="s">
        <v>22</v>
      </c>
      <c r="H13" s="8">
        <v>178</v>
      </c>
      <c r="I13" s="8" t="s">
        <v>23</v>
      </c>
      <c r="J13" s="8"/>
      <c r="K13" s="8"/>
    </row>
    <row r="14" spans="1:13" ht="63.75" customHeight="1" x14ac:dyDescent="0.3">
      <c r="A14" s="28" t="s">
        <v>17</v>
      </c>
      <c r="B14" s="8">
        <v>51</v>
      </c>
      <c r="C14" s="8" t="s">
        <v>18</v>
      </c>
      <c r="D14" s="8" t="s">
        <v>32</v>
      </c>
      <c r="E14" s="8" t="s">
        <v>20</v>
      </c>
      <c r="F14" s="8" t="s">
        <v>33</v>
      </c>
      <c r="G14" s="8" t="s">
        <v>22</v>
      </c>
      <c r="H14" s="8">
        <v>16</v>
      </c>
      <c r="I14" s="8" t="s">
        <v>23</v>
      </c>
      <c r="J14" s="8"/>
      <c r="K14" s="8"/>
    </row>
    <row r="15" spans="1:13" ht="63.75" customHeight="1" x14ac:dyDescent="0.3">
      <c r="A15" s="28" t="s">
        <v>17</v>
      </c>
      <c r="B15" s="8">
        <v>51</v>
      </c>
      <c r="C15" s="8" t="s">
        <v>18</v>
      </c>
      <c r="D15" s="8" t="s">
        <v>34</v>
      </c>
      <c r="E15" s="8" t="s">
        <v>20</v>
      </c>
      <c r="F15" s="8" t="s">
        <v>35</v>
      </c>
      <c r="G15" s="8" t="s">
        <v>22</v>
      </c>
      <c r="H15" s="8">
        <v>104</v>
      </c>
      <c r="I15" s="8" t="s">
        <v>23</v>
      </c>
      <c r="J15" s="8"/>
      <c r="K15" s="8"/>
    </row>
    <row r="16" spans="1:13" ht="63.75" customHeight="1" x14ac:dyDescent="0.3">
      <c r="A16" s="28" t="s">
        <v>17</v>
      </c>
      <c r="B16" s="8">
        <v>51</v>
      </c>
      <c r="C16" s="8" t="s">
        <v>18</v>
      </c>
      <c r="D16" s="8" t="s">
        <v>36</v>
      </c>
      <c r="E16" s="8" t="s">
        <v>20</v>
      </c>
      <c r="F16" s="8" t="s">
        <v>37</v>
      </c>
      <c r="G16" s="8" t="s">
        <v>22</v>
      </c>
      <c r="H16" s="8">
        <v>6</v>
      </c>
      <c r="I16" s="8" t="s">
        <v>23</v>
      </c>
      <c r="J16" s="8"/>
      <c r="K16" s="8"/>
    </row>
    <row r="17" spans="1:11" ht="63.75" customHeight="1" x14ac:dyDescent="0.3">
      <c r="A17" s="28" t="s">
        <v>17</v>
      </c>
      <c r="B17" s="8">
        <v>51</v>
      </c>
      <c r="C17" s="8" t="s">
        <v>18</v>
      </c>
      <c r="D17" s="8" t="s">
        <v>38</v>
      </c>
      <c r="E17" s="8" t="s">
        <v>20</v>
      </c>
      <c r="F17" s="8" t="s">
        <v>39</v>
      </c>
      <c r="G17" s="8" t="s">
        <v>22</v>
      </c>
      <c r="H17" s="8">
        <v>24</v>
      </c>
      <c r="I17" s="8" t="s">
        <v>23</v>
      </c>
      <c r="J17" s="8"/>
      <c r="K17" s="8"/>
    </row>
    <row r="18" spans="1:11" ht="63.75" customHeight="1" x14ac:dyDescent="0.3">
      <c r="A18" s="28" t="s">
        <v>17</v>
      </c>
      <c r="B18" s="8">
        <v>51</v>
      </c>
      <c r="C18" s="8" t="s">
        <v>18</v>
      </c>
      <c r="D18" s="8" t="s">
        <v>38</v>
      </c>
      <c r="E18" s="8" t="s">
        <v>20</v>
      </c>
      <c r="F18" s="8" t="s">
        <v>40</v>
      </c>
      <c r="G18" s="8" t="s">
        <v>22</v>
      </c>
      <c r="H18" s="8">
        <v>12</v>
      </c>
      <c r="I18" s="8" t="s">
        <v>23</v>
      </c>
      <c r="J18" s="8"/>
      <c r="K18" s="8"/>
    </row>
    <row r="19" spans="1:11" ht="63.75" customHeight="1" x14ac:dyDescent="0.3">
      <c r="A19" s="28" t="s">
        <v>17</v>
      </c>
      <c r="B19" s="8">
        <v>51</v>
      </c>
      <c r="C19" s="8" t="s">
        <v>18</v>
      </c>
      <c r="D19" s="8" t="s">
        <v>19</v>
      </c>
      <c r="E19" s="8" t="s">
        <v>20</v>
      </c>
      <c r="F19" s="8" t="s">
        <v>41</v>
      </c>
      <c r="G19" s="8" t="s">
        <v>42</v>
      </c>
      <c r="H19" s="8">
        <v>1</v>
      </c>
      <c r="I19" s="8" t="s">
        <v>23</v>
      </c>
      <c r="J19" s="8"/>
      <c r="K19" s="8"/>
    </row>
    <row r="20" spans="1:11" ht="63.75" customHeight="1" x14ac:dyDescent="0.3">
      <c r="A20" s="28" t="s">
        <v>17</v>
      </c>
      <c r="B20" s="8">
        <v>51</v>
      </c>
      <c r="C20" s="8" t="s">
        <v>18</v>
      </c>
      <c r="D20" s="8" t="s">
        <v>43</v>
      </c>
      <c r="E20" s="8"/>
      <c r="F20" s="8"/>
      <c r="G20" s="8" t="s">
        <v>42</v>
      </c>
      <c r="H20" s="8">
        <v>11</v>
      </c>
      <c r="I20" s="8" t="s">
        <v>23</v>
      </c>
      <c r="J20" s="8"/>
      <c r="K20" s="8"/>
    </row>
    <row r="21" spans="1:11" ht="63.75" customHeight="1" x14ac:dyDescent="0.3">
      <c r="A21" s="28" t="s">
        <v>17</v>
      </c>
      <c r="B21" s="8">
        <v>51</v>
      </c>
      <c r="C21" s="8" t="s">
        <v>18</v>
      </c>
      <c r="D21" s="8" t="s">
        <v>44</v>
      </c>
      <c r="E21" s="8"/>
      <c r="F21" s="8"/>
      <c r="G21" s="8" t="s">
        <v>42</v>
      </c>
      <c r="H21" s="8">
        <v>13</v>
      </c>
      <c r="I21" s="8" t="s">
        <v>23</v>
      </c>
      <c r="J21" s="8"/>
      <c r="K21" s="8"/>
    </row>
    <row r="22" spans="1:11" ht="63.75" customHeight="1" x14ac:dyDescent="0.3">
      <c r="A22" s="28" t="s">
        <v>17</v>
      </c>
      <c r="B22" s="8">
        <v>51</v>
      </c>
      <c r="C22" s="8" t="s">
        <v>18</v>
      </c>
      <c r="D22" s="8" t="s">
        <v>45</v>
      </c>
      <c r="E22" s="8"/>
      <c r="F22" s="8"/>
      <c r="G22" s="8" t="s">
        <v>42</v>
      </c>
      <c r="H22" s="8">
        <v>2</v>
      </c>
      <c r="I22" s="8" t="s">
        <v>23</v>
      </c>
      <c r="J22" s="8"/>
      <c r="K22" s="8"/>
    </row>
    <row r="23" spans="1:11" ht="63.75" customHeight="1" x14ac:dyDescent="0.3">
      <c r="A23" s="28" t="s">
        <v>17</v>
      </c>
      <c r="B23" s="8">
        <v>51</v>
      </c>
      <c r="C23" s="8" t="s">
        <v>18</v>
      </c>
      <c r="D23" s="8" t="s">
        <v>46</v>
      </c>
      <c r="E23" s="8"/>
      <c r="F23" s="8"/>
      <c r="G23" s="8" t="s">
        <v>42</v>
      </c>
      <c r="H23" s="8">
        <v>12</v>
      </c>
      <c r="I23" s="8" t="s">
        <v>23</v>
      </c>
      <c r="J23" s="8"/>
      <c r="K23" s="8"/>
    </row>
    <row r="24" spans="1:11" ht="63.75" customHeight="1" x14ac:dyDescent="0.3">
      <c r="A24" s="28" t="s">
        <v>17</v>
      </c>
      <c r="B24" s="8">
        <v>51</v>
      </c>
      <c r="C24" s="8" t="s">
        <v>18</v>
      </c>
      <c r="D24" s="8" t="s">
        <v>47</v>
      </c>
      <c r="E24" s="8"/>
      <c r="F24" s="8"/>
      <c r="G24" s="8" t="s">
        <v>42</v>
      </c>
      <c r="H24" s="8">
        <v>2</v>
      </c>
      <c r="I24" s="8" t="s">
        <v>23</v>
      </c>
      <c r="J24" s="8"/>
      <c r="K24" s="8"/>
    </row>
    <row r="25" spans="1:11" ht="63.75" customHeight="1" x14ac:dyDescent="0.3">
      <c r="A25" s="28" t="s">
        <v>17</v>
      </c>
      <c r="B25" s="8">
        <v>51</v>
      </c>
      <c r="C25" s="8" t="s">
        <v>18</v>
      </c>
      <c r="D25" s="8" t="s">
        <v>48</v>
      </c>
      <c r="E25" s="8"/>
      <c r="F25" s="8"/>
      <c r="G25" s="8" t="s">
        <v>42</v>
      </c>
      <c r="H25" s="8">
        <v>3</v>
      </c>
      <c r="I25" s="8" t="s">
        <v>23</v>
      </c>
      <c r="J25" s="8"/>
      <c r="K25" s="8"/>
    </row>
    <row r="26" spans="1:11" ht="63.75" customHeight="1" x14ac:dyDescent="0.3">
      <c r="A26" s="28" t="s">
        <v>17</v>
      </c>
      <c r="B26" s="8">
        <v>51</v>
      </c>
      <c r="C26" s="8" t="s">
        <v>18</v>
      </c>
      <c r="D26" s="8" t="s">
        <v>49</v>
      </c>
      <c r="E26" s="8"/>
      <c r="F26" s="8"/>
      <c r="G26" s="8" t="s">
        <v>42</v>
      </c>
      <c r="H26" s="8">
        <v>1</v>
      </c>
      <c r="I26" s="8" t="s">
        <v>23</v>
      </c>
      <c r="J26" s="8"/>
      <c r="K26" s="8"/>
    </row>
    <row r="27" spans="1:11" ht="63.75" customHeight="1" x14ac:dyDescent="0.3">
      <c r="A27" s="28" t="s">
        <v>17</v>
      </c>
      <c r="B27" s="8">
        <v>51</v>
      </c>
      <c r="C27" s="8" t="s">
        <v>18</v>
      </c>
      <c r="D27" s="8" t="s">
        <v>50</v>
      </c>
      <c r="E27" s="8"/>
      <c r="F27" s="8"/>
      <c r="G27" s="8" t="s">
        <v>42</v>
      </c>
      <c r="H27" s="8">
        <v>16</v>
      </c>
      <c r="I27" s="8" t="s">
        <v>23</v>
      </c>
      <c r="J27" s="8"/>
      <c r="K27" s="8"/>
    </row>
    <row r="28" spans="1:11" ht="63.75" customHeight="1" x14ac:dyDescent="0.3">
      <c r="A28" s="28" t="s">
        <v>17</v>
      </c>
      <c r="B28" s="8">
        <v>51</v>
      </c>
      <c r="C28" s="8" t="s">
        <v>18</v>
      </c>
      <c r="D28" s="8" t="s">
        <v>51</v>
      </c>
      <c r="E28" s="8"/>
      <c r="F28" s="8"/>
      <c r="G28" s="8" t="s">
        <v>42</v>
      </c>
      <c r="H28" s="8">
        <v>1</v>
      </c>
      <c r="I28" s="8" t="s">
        <v>23</v>
      </c>
      <c r="J28" s="8"/>
      <c r="K28" s="8"/>
    </row>
    <row r="29" spans="1:11" ht="63.75" customHeight="1" x14ac:dyDescent="0.3">
      <c r="A29" s="28" t="s">
        <v>17</v>
      </c>
      <c r="B29" s="8">
        <v>51</v>
      </c>
      <c r="C29" s="8" t="s">
        <v>18</v>
      </c>
      <c r="D29" s="8" t="s">
        <v>52</v>
      </c>
      <c r="E29" s="8"/>
      <c r="F29" s="8"/>
      <c r="G29" s="8"/>
      <c r="H29" s="8">
        <v>25</v>
      </c>
      <c r="I29" s="8" t="s">
        <v>23</v>
      </c>
      <c r="J29" s="8"/>
      <c r="K29" s="8"/>
    </row>
    <row r="30" spans="1:11" ht="63.75" customHeight="1" x14ac:dyDescent="0.3">
      <c r="A30" s="28" t="s">
        <v>17</v>
      </c>
      <c r="B30" s="8">
        <v>55</v>
      </c>
      <c r="C30" s="8" t="s">
        <v>53</v>
      </c>
      <c r="D30" s="8" t="s">
        <v>19</v>
      </c>
      <c r="E30" s="8" t="s">
        <v>54</v>
      </c>
      <c r="F30" s="8" t="s">
        <v>55</v>
      </c>
      <c r="G30" s="8" t="s">
        <v>22</v>
      </c>
      <c r="H30" s="8">
        <v>1</v>
      </c>
      <c r="I30" s="8" t="s">
        <v>23</v>
      </c>
      <c r="J30" s="8"/>
      <c r="K30" s="8"/>
    </row>
    <row r="31" spans="1:11" ht="63.75" customHeight="1" x14ac:dyDescent="0.3">
      <c r="A31" s="28" t="s">
        <v>17</v>
      </c>
      <c r="B31" s="8">
        <v>55</v>
      </c>
      <c r="C31" s="8" t="s">
        <v>53</v>
      </c>
      <c r="D31" s="8" t="s">
        <v>24</v>
      </c>
      <c r="E31" s="29"/>
      <c r="F31" s="8" t="s">
        <v>56</v>
      </c>
      <c r="G31" s="8" t="s">
        <v>26</v>
      </c>
      <c r="H31" s="8">
        <v>2</v>
      </c>
      <c r="I31" s="8" t="s">
        <v>23</v>
      </c>
      <c r="J31" s="8"/>
      <c r="K31" s="8"/>
    </row>
    <row r="32" spans="1:11" ht="63.75" customHeight="1" x14ac:dyDescent="0.3">
      <c r="A32" s="28" t="s">
        <v>17</v>
      </c>
      <c r="B32" s="8">
        <v>55</v>
      </c>
      <c r="C32" s="8" t="s">
        <v>53</v>
      </c>
      <c r="D32" s="8" t="s">
        <v>24</v>
      </c>
      <c r="E32" s="8"/>
      <c r="F32" s="8" t="s">
        <v>57</v>
      </c>
      <c r="G32" s="8" t="s">
        <v>26</v>
      </c>
      <c r="H32" s="8">
        <v>1</v>
      </c>
      <c r="I32" s="8" t="s">
        <v>23</v>
      </c>
      <c r="J32" s="8"/>
      <c r="K32" s="8"/>
    </row>
    <row r="33" spans="1:11" ht="63.75" customHeight="1" x14ac:dyDescent="0.3">
      <c r="A33" s="28" t="s">
        <v>17</v>
      </c>
      <c r="B33" s="8">
        <v>55</v>
      </c>
      <c r="C33" s="8" t="s">
        <v>53</v>
      </c>
      <c r="D33" s="8" t="s">
        <v>28</v>
      </c>
      <c r="E33" s="8" t="s">
        <v>54</v>
      </c>
      <c r="F33" s="8" t="s">
        <v>58</v>
      </c>
      <c r="G33" s="8" t="s">
        <v>22</v>
      </c>
      <c r="H33" s="8">
        <v>3</v>
      </c>
      <c r="I33" s="8" t="s">
        <v>23</v>
      </c>
      <c r="J33" s="8"/>
      <c r="K33" s="8"/>
    </row>
    <row r="34" spans="1:11" ht="63.75" customHeight="1" x14ac:dyDescent="0.3">
      <c r="A34" s="28" t="s">
        <v>17</v>
      </c>
      <c r="B34" s="8">
        <v>55</v>
      </c>
      <c r="C34" s="8" t="s">
        <v>53</v>
      </c>
      <c r="D34" s="8" t="s">
        <v>30</v>
      </c>
      <c r="E34" s="8" t="s">
        <v>54</v>
      </c>
      <c r="F34" s="8" t="s">
        <v>59</v>
      </c>
      <c r="G34" s="8" t="s">
        <v>22</v>
      </c>
      <c r="H34" s="8">
        <v>5</v>
      </c>
      <c r="I34" s="8" t="s">
        <v>23</v>
      </c>
      <c r="J34" s="8"/>
      <c r="K34" s="8"/>
    </row>
    <row r="35" spans="1:11" ht="63.75" customHeight="1" x14ac:dyDescent="0.3">
      <c r="A35" s="28" t="s">
        <v>17</v>
      </c>
      <c r="B35" s="8">
        <v>55</v>
      </c>
      <c r="C35" s="8" t="s">
        <v>53</v>
      </c>
      <c r="D35" s="11" t="s">
        <v>60</v>
      </c>
      <c r="E35" s="8" t="s">
        <v>54</v>
      </c>
      <c r="F35" s="8" t="s">
        <v>61</v>
      </c>
      <c r="G35" s="8" t="s">
        <v>22</v>
      </c>
      <c r="H35" s="8">
        <v>4</v>
      </c>
      <c r="I35" s="8" t="s">
        <v>23</v>
      </c>
      <c r="J35" s="8"/>
      <c r="K35" s="8"/>
    </row>
    <row r="36" spans="1:11" ht="63.75" customHeight="1" x14ac:dyDescent="0.3">
      <c r="A36" s="28" t="s">
        <v>17</v>
      </c>
      <c r="B36" s="8">
        <v>55</v>
      </c>
      <c r="C36" s="8" t="s">
        <v>53</v>
      </c>
      <c r="D36" s="11" t="s">
        <v>60</v>
      </c>
      <c r="E36" s="8" t="s">
        <v>54</v>
      </c>
      <c r="F36" s="8" t="s">
        <v>62</v>
      </c>
      <c r="G36" s="8" t="s">
        <v>22</v>
      </c>
      <c r="H36" s="8">
        <v>3</v>
      </c>
      <c r="I36" s="8" t="s">
        <v>23</v>
      </c>
      <c r="J36" s="8"/>
      <c r="K36" s="8"/>
    </row>
    <row r="37" spans="1:11" ht="63.75" customHeight="1" x14ac:dyDescent="0.3">
      <c r="A37" s="28" t="s">
        <v>17</v>
      </c>
      <c r="B37" s="8">
        <v>55</v>
      </c>
      <c r="C37" s="8" t="s">
        <v>53</v>
      </c>
      <c r="D37" s="8" t="s">
        <v>32</v>
      </c>
      <c r="E37" s="8" t="s">
        <v>54</v>
      </c>
      <c r="F37" s="8" t="s">
        <v>63</v>
      </c>
      <c r="G37" s="8" t="s">
        <v>22</v>
      </c>
      <c r="H37" s="8">
        <v>9</v>
      </c>
      <c r="I37" s="8" t="s">
        <v>23</v>
      </c>
      <c r="J37" s="8"/>
      <c r="K37" s="8"/>
    </row>
    <row r="38" spans="1:11" ht="63.75" customHeight="1" x14ac:dyDescent="0.3">
      <c r="A38" s="28" t="s">
        <v>17</v>
      </c>
      <c r="B38" s="8">
        <v>55</v>
      </c>
      <c r="C38" s="8" t="s">
        <v>53</v>
      </c>
      <c r="D38" s="8" t="s">
        <v>38</v>
      </c>
      <c r="E38" s="8" t="s">
        <v>54</v>
      </c>
      <c r="F38" s="8" t="s">
        <v>64</v>
      </c>
      <c r="G38" s="8" t="s">
        <v>22</v>
      </c>
      <c r="H38" s="8">
        <v>5</v>
      </c>
      <c r="I38" s="8" t="s">
        <v>23</v>
      </c>
      <c r="J38" s="8"/>
      <c r="K38" s="8"/>
    </row>
    <row r="39" spans="1:11" ht="63.75" customHeight="1" x14ac:dyDescent="0.3">
      <c r="A39" s="28" t="s">
        <v>17</v>
      </c>
      <c r="B39" s="8">
        <v>55</v>
      </c>
      <c r="C39" s="8" t="s">
        <v>53</v>
      </c>
      <c r="D39" s="8" t="s">
        <v>38</v>
      </c>
      <c r="E39" s="8" t="s">
        <v>54</v>
      </c>
      <c r="F39" s="8" t="s">
        <v>65</v>
      </c>
      <c r="G39" s="8" t="s">
        <v>22</v>
      </c>
      <c r="H39" s="8">
        <v>3</v>
      </c>
      <c r="I39" s="8" t="s">
        <v>23</v>
      </c>
      <c r="J39" s="8"/>
      <c r="K39" s="8"/>
    </row>
    <row r="40" spans="1:11" ht="63.75" customHeight="1" x14ac:dyDescent="0.3">
      <c r="A40" s="28" t="s">
        <v>17</v>
      </c>
      <c r="B40" s="8">
        <v>53</v>
      </c>
      <c r="C40" s="8" t="s">
        <v>66</v>
      </c>
      <c r="D40" s="8" t="s">
        <v>19</v>
      </c>
      <c r="E40" s="8" t="s">
        <v>20</v>
      </c>
      <c r="F40" s="8" t="s">
        <v>67</v>
      </c>
      <c r="G40" s="8" t="s">
        <v>22</v>
      </c>
      <c r="H40" s="8">
        <v>1</v>
      </c>
      <c r="I40" s="8" t="s">
        <v>23</v>
      </c>
      <c r="J40" s="8"/>
      <c r="K40" s="8"/>
    </row>
    <row r="41" spans="1:11" ht="63.75" customHeight="1" x14ac:dyDescent="0.3">
      <c r="A41" s="28" t="s">
        <v>17</v>
      </c>
      <c r="B41" s="8">
        <v>53</v>
      </c>
      <c r="C41" s="8" t="s">
        <v>66</v>
      </c>
      <c r="D41" s="8" t="s">
        <v>19</v>
      </c>
      <c r="E41" s="8" t="s">
        <v>20</v>
      </c>
      <c r="F41" s="8" t="s">
        <v>41</v>
      </c>
      <c r="G41" s="8" t="s">
        <v>42</v>
      </c>
      <c r="H41" s="8">
        <v>1</v>
      </c>
      <c r="I41" s="8" t="s">
        <v>23</v>
      </c>
      <c r="J41" s="8"/>
      <c r="K41" s="8"/>
    </row>
    <row r="42" spans="1:11" ht="63.75" customHeight="1" x14ac:dyDescent="0.3">
      <c r="A42" s="28" t="s">
        <v>17</v>
      </c>
      <c r="B42" s="8">
        <v>53</v>
      </c>
      <c r="C42" s="45" t="s">
        <v>66</v>
      </c>
      <c r="D42" s="8" t="s">
        <v>24</v>
      </c>
      <c r="E42" s="8"/>
      <c r="F42" s="8" t="s">
        <v>25</v>
      </c>
      <c r="G42" s="8" t="s">
        <v>26</v>
      </c>
      <c r="H42" s="8">
        <v>4</v>
      </c>
      <c r="I42" s="8" t="s">
        <v>23</v>
      </c>
      <c r="J42" s="8"/>
      <c r="K42" s="8"/>
    </row>
    <row r="43" spans="1:11" ht="63.75" customHeight="1" x14ac:dyDescent="0.3">
      <c r="A43" s="28" t="s">
        <v>17</v>
      </c>
      <c r="B43" s="8">
        <v>53</v>
      </c>
      <c r="C43" s="8" t="s">
        <v>66</v>
      </c>
      <c r="D43" s="8" t="s">
        <v>38</v>
      </c>
      <c r="E43" s="8" t="s">
        <v>20</v>
      </c>
      <c r="F43" s="8" t="s">
        <v>68</v>
      </c>
      <c r="G43" s="8" t="s">
        <v>42</v>
      </c>
      <c r="H43" s="8">
        <v>7</v>
      </c>
      <c r="I43" s="8" t="s">
        <v>23</v>
      </c>
      <c r="J43" s="8"/>
      <c r="K43" s="8"/>
    </row>
    <row r="44" spans="1:11" ht="63.75" customHeight="1" x14ac:dyDescent="0.3">
      <c r="A44" s="28" t="s">
        <v>17</v>
      </c>
      <c r="B44" s="8">
        <v>53</v>
      </c>
      <c r="C44" s="8" t="s">
        <v>66</v>
      </c>
      <c r="D44" s="8" t="s">
        <v>69</v>
      </c>
      <c r="E44" s="8" t="s">
        <v>20</v>
      </c>
      <c r="F44" s="8" t="s">
        <v>70</v>
      </c>
      <c r="G44" s="8" t="s">
        <v>42</v>
      </c>
      <c r="H44" s="8">
        <v>5</v>
      </c>
      <c r="I44" s="8" t="s">
        <v>23</v>
      </c>
      <c r="J44" s="8"/>
      <c r="K44" s="8"/>
    </row>
    <row r="45" spans="1:11" ht="63.75" customHeight="1" x14ac:dyDescent="0.3">
      <c r="A45" s="28" t="s">
        <v>17</v>
      </c>
      <c r="B45" s="8">
        <v>53</v>
      </c>
      <c r="C45" s="8" t="s">
        <v>66</v>
      </c>
      <c r="D45" s="8" t="s">
        <v>32</v>
      </c>
      <c r="E45" s="8" t="s">
        <v>20</v>
      </c>
      <c r="F45" s="8" t="s">
        <v>33</v>
      </c>
      <c r="G45" s="8" t="s">
        <v>22</v>
      </c>
      <c r="H45" s="8">
        <v>13</v>
      </c>
      <c r="I45" s="8" t="s">
        <v>23</v>
      </c>
      <c r="J45" s="8"/>
      <c r="K45" s="8"/>
    </row>
    <row r="46" spans="1:11" ht="63.75" customHeight="1" x14ac:dyDescent="0.3">
      <c r="A46" s="28" t="s">
        <v>17</v>
      </c>
      <c r="B46" s="8">
        <v>53</v>
      </c>
      <c r="C46" s="8" t="s">
        <v>66</v>
      </c>
      <c r="D46" s="8" t="s">
        <v>28</v>
      </c>
      <c r="E46" s="8" t="s">
        <v>20</v>
      </c>
      <c r="F46" s="8" t="s">
        <v>71</v>
      </c>
      <c r="G46" s="8" t="s">
        <v>22</v>
      </c>
      <c r="H46" s="8">
        <v>1</v>
      </c>
      <c r="I46" s="8" t="s">
        <v>23</v>
      </c>
      <c r="J46" s="8"/>
      <c r="K46" s="8"/>
    </row>
    <row r="47" spans="1:11" ht="63.75" customHeight="1" x14ac:dyDescent="0.3">
      <c r="A47" s="28" t="s">
        <v>17</v>
      </c>
      <c r="B47" s="8">
        <v>53</v>
      </c>
      <c r="C47" s="8" t="s">
        <v>66</v>
      </c>
      <c r="D47" s="8" t="s">
        <v>30</v>
      </c>
      <c r="E47" s="8" t="s">
        <v>20</v>
      </c>
      <c r="F47" s="8" t="s">
        <v>72</v>
      </c>
      <c r="G47" s="8" t="s">
        <v>22</v>
      </c>
      <c r="H47" s="8">
        <v>90</v>
      </c>
      <c r="I47" s="8" t="s">
        <v>23</v>
      </c>
      <c r="J47" s="8"/>
      <c r="K47" s="8"/>
    </row>
    <row r="48" spans="1:11" ht="63.75" customHeight="1" x14ac:dyDescent="0.3">
      <c r="A48" s="28" t="s">
        <v>17</v>
      </c>
      <c r="B48" s="8">
        <v>53</v>
      </c>
      <c r="C48" s="8" t="s">
        <v>66</v>
      </c>
      <c r="D48" s="8" t="s">
        <v>34</v>
      </c>
      <c r="E48" s="8" t="s">
        <v>20</v>
      </c>
      <c r="F48" s="8" t="s">
        <v>35</v>
      </c>
      <c r="G48" s="8" t="s">
        <v>22</v>
      </c>
      <c r="H48" s="8">
        <v>60</v>
      </c>
      <c r="I48" s="8" t="s">
        <v>23</v>
      </c>
      <c r="J48" s="8"/>
      <c r="K48" s="8"/>
    </row>
    <row r="49" spans="1:11" ht="63.75" customHeight="1" x14ac:dyDescent="0.3">
      <c r="A49" s="28" t="s">
        <v>17</v>
      </c>
      <c r="B49" s="8">
        <v>53</v>
      </c>
      <c r="C49" s="8" t="s">
        <v>66</v>
      </c>
      <c r="D49" s="8" t="s">
        <v>50</v>
      </c>
      <c r="E49" s="8"/>
      <c r="F49" s="8"/>
      <c r="G49" s="8" t="s">
        <v>42</v>
      </c>
      <c r="H49" s="8">
        <v>7</v>
      </c>
      <c r="I49" s="8" t="s">
        <v>23</v>
      </c>
      <c r="J49" s="8"/>
      <c r="K49" s="8"/>
    </row>
    <row r="50" spans="1:11" ht="63.75" customHeight="1" x14ac:dyDescent="0.3">
      <c r="A50" s="28" t="s">
        <v>17</v>
      </c>
      <c r="B50" s="8">
        <v>53</v>
      </c>
      <c r="C50" s="8" t="s">
        <v>66</v>
      </c>
      <c r="D50" s="8" t="s">
        <v>43</v>
      </c>
      <c r="E50" s="8"/>
      <c r="F50" s="8"/>
      <c r="G50" s="8" t="s">
        <v>42</v>
      </c>
      <c r="H50" s="8">
        <v>3</v>
      </c>
      <c r="I50" s="8" t="s">
        <v>23</v>
      </c>
      <c r="J50" s="8"/>
      <c r="K50" s="8"/>
    </row>
    <row r="51" spans="1:11" ht="63.75" customHeight="1" x14ac:dyDescent="0.3">
      <c r="A51" s="28" t="s">
        <v>17</v>
      </c>
      <c r="B51" s="8">
        <v>53</v>
      </c>
      <c r="C51" s="8" t="s">
        <v>66</v>
      </c>
      <c r="D51" s="8" t="s">
        <v>46</v>
      </c>
      <c r="E51" s="8"/>
      <c r="F51" s="8"/>
      <c r="G51" s="8" t="s">
        <v>42</v>
      </c>
      <c r="H51" s="8">
        <v>20</v>
      </c>
      <c r="I51" s="8" t="s">
        <v>23</v>
      </c>
      <c r="J51" s="8"/>
      <c r="K51" s="8"/>
    </row>
    <row r="52" spans="1:11" ht="63.75" customHeight="1" x14ac:dyDescent="0.3">
      <c r="A52" s="28" t="s">
        <v>17</v>
      </c>
      <c r="B52" s="8">
        <v>53</v>
      </c>
      <c r="C52" s="8" t="s">
        <v>66</v>
      </c>
      <c r="D52" s="8" t="s">
        <v>73</v>
      </c>
      <c r="E52" s="8"/>
      <c r="F52" s="8"/>
      <c r="G52" s="8" t="s">
        <v>42</v>
      </c>
      <c r="H52" s="8">
        <v>4</v>
      </c>
      <c r="I52" s="8" t="s">
        <v>23</v>
      </c>
      <c r="J52" s="8"/>
      <c r="K52" s="8"/>
    </row>
    <row r="53" spans="1:11" ht="63.75" customHeight="1" x14ac:dyDescent="0.3">
      <c r="A53" s="28" t="s">
        <v>17</v>
      </c>
      <c r="B53" s="8">
        <v>53</v>
      </c>
      <c r="C53" s="8" t="s">
        <v>66</v>
      </c>
      <c r="D53" s="8" t="s">
        <v>44</v>
      </c>
      <c r="E53" s="8"/>
      <c r="F53" s="8"/>
      <c r="G53" s="8" t="s">
        <v>42</v>
      </c>
      <c r="H53" s="8">
        <v>2</v>
      </c>
      <c r="I53" s="8" t="s">
        <v>23</v>
      </c>
      <c r="J53" s="8"/>
      <c r="K53" s="8"/>
    </row>
    <row r="54" spans="1:11" ht="63.75" customHeight="1" x14ac:dyDescent="0.3">
      <c r="A54" s="28" t="s">
        <v>17</v>
      </c>
      <c r="B54" s="8">
        <v>52</v>
      </c>
      <c r="C54" s="8" t="s">
        <v>74</v>
      </c>
      <c r="D54" s="8" t="s">
        <v>19</v>
      </c>
      <c r="E54" s="8" t="s">
        <v>75</v>
      </c>
      <c r="F54" s="8" t="s">
        <v>76</v>
      </c>
      <c r="G54" s="8" t="s">
        <v>22</v>
      </c>
      <c r="H54" s="8">
        <v>1</v>
      </c>
      <c r="I54" s="8" t="s">
        <v>23</v>
      </c>
      <c r="J54" s="8"/>
      <c r="K54" s="8"/>
    </row>
    <row r="55" spans="1:11" ht="63.75" customHeight="1" x14ac:dyDescent="0.3">
      <c r="A55" s="28" t="s">
        <v>17</v>
      </c>
      <c r="B55" s="8">
        <v>52</v>
      </c>
      <c r="C55" s="8" t="s">
        <v>74</v>
      </c>
      <c r="D55" s="8" t="s">
        <v>24</v>
      </c>
      <c r="E55" s="8"/>
      <c r="F55" s="8" t="s">
        <v>27</v>
      </c>
      <c r="G55" s="8" t="s">
        <v>26</v>
      </c>
      <c r="H55" s="8">
        <v>2</v>
      </c>
      <c r="I55" s="8" t="s">
        <v>23</v>
      </c>
      <c r="J55" s="8"/>
      <c r="K55" s="8"/>
    </row>
    <row r="56" spans="1:11" ht="63.75" customHeight="1" x14ac:dyDescent="0.3">
      <c r="A56" s="28" t="s">
        <v>17</v>
      </c>
      <c r="B56" s="8">
        <v>52</v>
      </c>
      <c r="C56" s="45" t="s">
        <v>74</v>
      </c>
      <c r="D56" s="8" t="s">
        <v>24</v>
      </c>
      <c r="E56" s="8"/>
      <c r="F56" s="8" t="s">
        <v>25</v>
      </c>
      <c r="G56" s="8" t="s">
        <v>26</v>
      </c>
      <c r="H56" s="8">
        <v>6</v>
      </c>
      <c r="I56" s="8" t="s">
        <v>23</v>
      </c>
      <c r="J56" s="8"/>
      <c r="K56" s="8"/>
    </row>
    <row r="57" spans="1:11" ht="63.75" customHeight="1" x14ac:dyDescent="0.3">
      <c r="A57" s="28" t="s">
        <v>17</v>
      </c>
      <c r="B57" s="8">
        <v>52</v>
      </c>
      <c r="C57" s="8" t="s">
        <v>74</v>
      </c>
      <c r="D57" s="8" t="s">
        <v>28</v>
      </c>
      <c r="E57" s="8" t="s">
        <v>75</v>
      </c>
      <c r="F57" s="8" t="s">
        <v>77</v>
      </c>
      <c r="G57" s="8" t="s">
        <v>22</v>
      </c>
      <c r="H57" s="8">
        <v>15</v>
      </c>
      <c r="I57" s="8" t="s">
        <v>23</v>
      </c>
      <c r="J57" s="8"/>
      <c r="K57" s="8"/>
    </row>
    <row r="58" spans="1:11" ht="63.75" customHeight="1" x14ac:dyDescent="0.3">
      <c r="A58" s="28" t="s">
        <v>17</v>
      </c>
      <c r="B58" s="8">
        <v>52</v>
      </c>
      <c r="C58" s="8" t="s">
        <v>74</v>
      </c>
      <c r="D58" s="8" t="s">
        <v>30</v>
      </c>
      <c r="E58" s="8" t="s">
        <v>75</v>
      </c>
      <c r="F58" s="8" t="s">
        <v>78</v>
      </c>
      <c r="G58" s="8" t="s">
        <v>22</v>
      </c>
      <c r="H58" s="8">
        <v>306</v>
      </c>
      <c r="I58" s="8" t="s">
        <v>23</v>
      </c>
      <c r="J58" s="8"/>
      <c r="K58" s="8"/>
    </row>
    <row r="59" spans="1:11" ht="63.75" customHeight="1" x14ac:dyDescent="0.3">
      <c r="A59" s="28" t="s">
        <v>17</v>
      </c>
      <c r="B59" s="8">
        <v>52</v>
      </c>
      <c r="C59" s="8" t="s">
        <v>74</v>
      </c>
      <c r="D59" s="8" t="s">
        <v>79</v>
      </c>
      <c r="E59" s="8" t="s">
        <v>75</v>
      </c>
      <c r="F59" s="8" t="s">
        <v>80</v>
      </c>
      <c r="G59" s="8" t="s">
        <v>22</v>
      </c>
      <c r="H59" s="8">
        <v>15</v>
      </c>
      <c r="I59" s="8" t="s">
        <v>23</v>
      </c>
      <c r="J59" s="8"/>
      <c r="K59" s="8"/>
    </row>
    <row r="60" spans="1:11" ht="63.75" customHeight="1" x14ac:dyDescent="0.3">
      <c r="A60" s="28" t="s">
        <v>17</v>
      </c>
      <c r="B60" s="8">
        <v>52</v>
      </c>
      <c r="C60" s="8" t="s">
        <v>74</v>
      </c>
      <c r="D60" s="8" t="s">
        <v>81</v>
      </c>
      <c r="E60" s="8" t="s">
        <v>75</v>
      </c>
      <c r="F60" s="8" t="s">
        <v>82</v>
      </c>
      <c r="G60" s="8" t="s">
        <v>22</v>
      </c>
      <c r="H60" s="8">
        <v>11</v>
      </c>
      <c r="I60" s="8" t="s">
        <v>23</v>
      </c>
      <c r="J60" s="8"/>
      <c r="K60" s="8"/>
    </row>
    <row r="61" spans="1:11" ht="63.75" customHeight="1" x14ac:dyDescent="0.3">
      <c r="A61" s="28" t="s">
        <v>17</v>
      </c>
      <c r="B61" s="8">
        <v>52</v>
      </c>
      <c r="C61" s="8" t="s">
        <v>74</v>
      </c>
      <c r="D61" s="8" t="s">
        <v>32</v>
      </c>
      <c r="E61" s="8" t="s">
        <v>75</v>
      </c>
      <c r="F61" s="8" t="s">
        <v>83</v>
      </c>
      <c r="G61" s="8" t="s">
        <v>22</v>
      </c>
      <c r="H61" s="8">
        <v>23</v>
      </c>
      <c r="I61" s="8" t="s">
        <v>23</v>
      </c>
      <c r="J61" s="8"/>
      <c r="K61" s="8"/>
    </row>
    <row r="62" spans="1:11" ht="63.75" customHeight="1" x14ac:dyDescent="0.3">
      <c r="A62" s="28" t="s">
        <v>17</v>
      </c>
      <c r="B62" s="8">
        <v>52</v>
      </c>
      <c r="C62" s="8" t="s">
        <v>74</v>
      </c>
      <c r="D62" s="8" t="s">
        <v>34</v>
      </c>
      <c r="E62" s="8" t="s">
        <v>75</v>
      </c>
      <c r="F62" s="8" t="s">
        <v>84</v>
      </c>
      <c r="G62" s="8" t="s">
        <v>22</v>
      </c>
      <c r="H62" s="8">
        <v>225</v>
      </c>
      <c r="I62" s="8" t="s">
        <v>23</v>
      </c>
      <c r="J62" s="8"/>
      <c r="K62" s="8"/>
    </row>
    <row r="63" spans="1:11" ht="63.75" customHeight="1" x14ac:dyDescent="0.3">
      <c r="A63" s="28" t="s">
        <v>17</v>
      </c>
      <c r="B63" s="8">
        <v>52</v>
      </c>
      <c r="C63" s="8" t="s">
        <v>74</v>
      </c>
      <c r="D63" s="8" t="s">
        <v>36</v>
      </c>
      <c r="E63" s="8" t="s">
        <v>75</v>
      </c>
      <c r="F63" s="8" t="s">
        <v>85</v>
      </c>
      <c r="G63" s="8" t="s">
        <v>22</v>
      </c>
      <c r="H63" s="8">
        <v>8</v>
      </c>
      <c r="I63" s="8" t="s">
        <v>23</v>
      </c>
      <c r="J63" s="8"/>
      <c r="K63" s="8"/>
    </row>
    <row r="64" spans="1:11" ht="63.75" customHeight="1" x14ac:dyDescent="0.3">
      <c r="A64" s="28" t="s">
        <v>17</v>
      </c>
      <c r="B64" s="8">
        <v>52</v>
      </c>
      <c r="C64" s="8" t="s">
        <v>74</v>
      </c>
      <c r="D64" s="8" t="s">
        <v>38</v>
      </c>
      <c r="E64" s="8" t="s">
        <v>75</v>
      </c>
      <c r="F64" s="8" t="s">
        <v>86</v>
      </c>
      <c r="G64" s="8" t="s">
        <v>22</v>
      </c>
      <c r="H64" s="8">
        <v>26</v>
      </c>
      <c r="I64" s="8" t="s">
        <v>23</v>
      </c>
      <c r="J64" s="8"/>
      <c r="K64" s="8"/>
    </row>
    <row r="65" spans="1:11" ht="63.75" customHeight="1" x14ac:dyDescent="0.3">
      <c r="A65" s="28" t="s">
        <v>17</v>
      </c>
      <c r="B65" s="8">
        <v>52</v>
      </c>
      <c r="C65" s="8" t="s">
        <v>74</v>
      </c>
      <c r="D65" s="8" t="s">
        <v>38</v>
      </c>
      <c r="E65" s="8" t="s">
        <v>75</v>
      </c>
      <c r="F65" s="8" t="s">
        <v>87</v>
      </c>
      <c r="G65" s="8" t="s">
        <v>22</v>
      </c>
      <c r="H65" s="8">
        <v>7</v>
      </c>
      <c r="I65" s="8" t="s">
        <v>23</v>
      </c>
      <c r="J65" s="8"/>
      <c r="K65" s="8"/>
    </row>
    <row r="66" spans="1:11" ht="63.75" customHeight="1" x14ac:dyDescent="0.3">
      <c r="A66" s="28" t="s">
        <v>17</v>
      </c>
      <c r="B66" s="8">
        <v>52</v>
      </c>
      <c r="C66" s="8" t="s">
        <v>74</v>
      </c>
      <c r="D66" s="8" t="s">
        <v>36</v>
      </c>
      <c r="E66" s="8" t="s">
        <v>75</v>
      </c>
      <c r="F66" s="8" t="s">
        <v>85</v>
      </c>
      <c r="G66" s="8" t="s">
        <v>22</v>
      </c>
      <c r="H66" s="8">
        <v>8</v>
      </c>
      <c r="I66" s="8" t="s">
        <v>23</v>
      </c>
      <c r="J66" s="8"/>
      <c r="K66" s="8"/>
    </row>
    <row r="67" spans="1:11" ht="63.75" customHeight="1" x14ac:dyDescent="0.3">
      <c r="A67" s="28" t="s">
        <v>17</v>
      </c>
      <c r="B67" s="8">
        <v>52</v>
      </c>
      <c r="C67" s="8" t="s">
        <v>74</v>
      </c>
      <c r="D67" s="8" t="s">
        <v>19</v>
      </c>
      <c r="E67" s="8" t="s">
        <v>75</v>
      </c>
      <c r="F67" s="8" t="s">
        <v>88</v>
      </c>
      <c r="G67" s="8" t="s">
        <v>42</v>
      </c>
      <c r="H67" s="8">
        <v>1</v>
      </c>
      <c r="I67" s="8" t="s">
        <v>23</v>
      </c>
      <c r="J67" s="8"/>
      <c r="K67" s="8"/>
    </row>
    <row r="68" spans="1:11" ht="63.75" customHeight="1" x14ac:dyDescent="0.3">
      <c r="A68" s="28" t="s">
        <v>17</v>
      </c>
      <c r="B68" s="8">
        <v>52</v>
      </c>
      <c r="C68" s="8" t="s">
        <v>74</v>
      </c>
      <c r="D68" s="8" t="s">
        <v>43</v>
      </c>
      <c r="E68" s="8"/>
      <c r="F68" s="8"/>
      <c r="G68" s="8" t="s">
        <v>42</v>
      </c>
      <c r="H68" s="8">
        <v>12</v>
      </c>
      <c r="I68" s="8" t="s">
        <v>23</v>
      </c>
      <c r="J68" s="8"/>
      <c r="K68" s="8"/>
    </row>
    <row r="69" spans="1:11" ht="63.75" customHeight="1" x14ac:dyDescent="0.3">
      <c r="A69" s="28" t="s">
        <v>17</v>
      </c>
      <c r="B69" s="8">
        <v>52</v>
      </c>
      <c r="C69" s="8" t="s">
        <v>74</v>
      </c>
      <c r="D69" s="8" t="s">
        <v>44</v>
      </c>
      <c r="E69" s="8"/>
      <c r="F69" s="8"/>
      <c r="G69" s="8" t="s">
        <v>42</v>
      </c>
      <c r="H69" s="8">
        <v>4</v>
      </c>
      <c r="I69" s="8" t="s">
        <v>23</v>
      </c>
      <c r="J69" s="8"/>
      <c r="K69" s="8"/>
    </row>
    <row r="70" spans="1:11" ht="65.25" customHeight="1" x14ac:dyDescent="0.3">
      <c r="A70" s="28" t="s">
        <v>17</v>
      </c>
      <c r="B70" s="8">
        <v>52</v>
      </c>
      <c r="C70" s="8" t="s">
        <v>74</v>
      </c>
      <c r="D70" s="8" t="s">
        <v>45</v>
      </c>
      <c r="E70" s="8"/>
      <c r="F70" s="8"/>
      <c r="G70" s="8" t="s">
        <v>42</v>
      </c>
      <c r="H70" s="8">
        <v>12</v>
      </c>
      <c r="I70" s="8" t="s">
        <v>23</v>
      </c>
      <c r="J70" s="8"/>
      <c r="K70" s="8"/>
    </row>
    <row r="71" spans="1:11" ht="65.25" customHeight="1" x14ac:dyDescent="0.3">
      <c r="A71" s="28" t="s">
        <v>17</v>
      </c>
      <c r="B71" s="8">
        <v>52</v>
      </c>
      <c r="C71" s="8" t="s">
        <v>74</v>
      </c>
      <c r="D71" s="8" t="s">
        <v>46</v>
      </c>
      <c r="E71" s="8"/>
      <c r="F71" s="8"/>
      <c r="G71" s="8" t="s">
        <v>42</v>
      </c>
      <c r="H71" s="8">
        <v>45</v>
      </c>
      <c r="I71" s="8" t="s">
        <v>23</v>
      </c>
      <c r="J71" s="8"/>
      <c r="K71" s="8"/>
    </row>
    <row r="72" spans="1:11" ht="65.25" customHeight="1" x14ac:dyDescent="0.3">
      <c r="A72" s="28" t="s">
        <v>17</v>
      </c>
      <c r="B72" s="8">
        <v>52</v>
      </c>
      <c r="C72" s="8" t="s">
        <v>74</v>
      </c>
      <c r="D72" s="8" t="s">
        <v>47</v>
      </c>
      <c r="E72" s="8"/>
      <c r="F72" s="8"/>
      <c r="G72" s="8" t="s">
        <v>42</v>
      </c>
      <c r="H72" s="8">
        <v>12</v>
      </c>
      <c r="I72" s="8" t="s">
        <v>23</v>
      </c>
      <c r="J72" s="8"/>
      <c r="K72" s="8"/>
    </row>
    <row r="73" spans="1:11" ht="65.25" customHeight="1" x14ac:dyDescent="0.3">
      <c r="A73" s="28" t="s">
        <v>17</v>
      </c>
      <c r="B73" s="8">
        <v>52</v>
      </c>
      <c r="C73" s="8" t="s">
        <v>74</v>
      </c>
      <c r="D73" s="8" t="s">
        <v>48</v>
      </c>
      <c r="E73" s="8"/>
      <c r="F73" s="8"/>
      <c r="G73" s="8" t="s">
        <v>42</v>
      </c>
      <c r="H73" s="8">
        <v>1</v>
      </c>
      <c r="I73" s="8" t="s">
        <v>23</v>
      </c>
      <c r="J73" s="8"/>
      <c r="K73" s="8"/>
    </row>
    <row r="74" spans="1:11" ht="65.25" customHeight="1" x14ac:dyDescent="0.3">
      <c r="A74" s="28" t="s">
        <v>17</v>
      </c>
      <c r="B74" s="8">
        <v>52</v>
      </c>
      <c r="C74" s="8" t="s">
        <v>74</v>
      </c>
      <c r="D74" s="8" t="s">
        <v>49</v>
      </c>
      <c r="E74" s="8"/>
      <c r="F74" s="8"/>
      <c r="G74" s="8" t="s">
        <v>42</v>
      </c>
      <c r="H74" s="8">
        <v>5</v>
      </c>
      <c r="I74" s="8" t="s">
        <v>23</v>
      </c>
      <c r="J74" s="8"/>
      <c r="K74" s="8"/>
    </row>
    <row r="75" spans="1:11" ht="65.25" customHeight="1" x14ac:dyDescent="0.3">
      <c r="A75" s="28" t="s">
        <v>17</v>
      </c>
      <c r="B75" s="8">
        <v>52</v>
      </c>
      <c r="C75" s="8" t="s">
        <v>74</v>
      </c>
      <c r="D75" s="8" t="s">
        <v>50</v>
      </c>
      <c r="E75" s="8"/>
      <c r="F75" s="8"/>
      <c r="G75" s="8" t="s">
        <v>42</v>
      </c>
      <c r="H75" s="8">
        <v>50</v>
      </c>
      <c r="I75" s="8" t="s">
        <v>23</v>
      </c>
      <c r="J75" s="8"/>
      <c r="K75" s="8"/>
    </row>
    <row r="76" spans="1:11" ht="65.25" customHeight="1" x14ac:dyDescent="0.3">
      <c r="A76" s="28" t="s">
        <v>17</v>
      </c>
      <c r="B76" s="8">
        <v>52</v>
      </c>
      <c r="C76" s="8" t="s">
        <v>74</v>
      </c>
      <c r="D76" s="8" t="s">
        <v>52</v>
      </c>
      <c r="E76" s="8"/>
      <c r="F76" s="8"/>
      <c r="G76" s="8" t="s">
        <v>42</v>
      </c>
      <c r="H76" s="8">
        <v>10</v>
      </c>
      <c r="I76" s="8" t="s">
        <v>23</v>
      </c>
      <c r="J76" s="8"/>
      <c r="K76" s="8"/>
    </row>
    <row r="77" spans="1:11" ht="63.75" customHeight="1" x14ac:dyDescent="0.3">
      <c r="A77" s="44" t="s">
        <v>89</v>
      </c>
      <c r="B77" s="8">
        <v>40</v>
      </c>
      <c r="C77" s="45" t="s">
        <v>90</v>
      </c>
      <c r="D77" s="8" t="s">
        <v>19</v>
      </c>
      <c r="E77" s="8" t="s">
        <v>91</v>
      </c>
      <c r="F77" s="8" t="s">
        <v>92</v>
      </c>
      <c r="G77" s="8" t="s">
        <v>22</v>
      </c>
      <c r="H77" s="8">
        <v>1</v>
      </c>
      <c r="I77" s="8" t="s">
        <v>23</v>
      </c>
      <c r="J77" s="8"/>
      <c r="K77" s="8"/>
    </row>
    <row r="78" spans="1:11" ht="63.75" customHeight="1" x14ac:dyDescent="0.3">
      <c r="A78" s="30" t="s">
        <v>89</v>
      </c>
      <c r="B78" s="8">
        <v>40</v>
      </c>
      <c r="C78" s="8" t="s">
        <v>90</v>
      </c>
      <c r="D78" s="8" t="s">
        <v>24</v>
      </c>
      <c r="E78" s="8"/>
      <c r="F78" s="8" t="s">
        <v>27</v>
      </c>
      <c r="G78" s="8" t="s">
        <v>26</v>
      </c>
      <c r="H78" s="8">
        <v>4</v>
      </c>
      <c r="I78" s="8" t="s">
        <v>23</v>
      </c>
      <c r="J78" s="8"/>
      <c r="K78" s="8"/>
    </row>
    <row r="79" spans="1:11" ht="63.75" customHeight="1" x14ac:dyDescent="0.3">
      <c r="A79" s="30" t="s">
        <v>89</v>
      </c>
      <c r="B79" s="8">
        <v>40</v>
      </c>
      <c r="C79" s="8" t="s">
        <v>90</v>
      </c>
      <c r="D79" s="8" t="s">
        <v>30</v>
      </c>
      <c r="E79" s="8" t="s">
        <v>91</v>
      </c>
      <c r="F79" s="8" t="s">
        <v>93</v>
      </c>
      <c r="G79" s="8" t="s">
        <v>22</v>
      </c>
      <c r="H79" s="8">
        <v>60</v>
      </c>
      <c r="I79" s="8" t="s">
        <v>23</v>
      </c>
      <c r="J79" s="8"/>
      <c r="K79" s="8"/>
    </row>
    <row r="80" spans="1:11" ht="63.75" customHeight="1" x14ac:dyDescent="0.3">
      <c r="A80" s="30" t="s">
        <v>89</v>
      </c>
      <c r="B80" s="8">
        <v>40</v>
      </c>
      <c r="C80" s="8" t="s">
        <v>90</v>
      </c>
      <c r="D80" s="8" t="s">
        <v>60</v>
      </c>
      <c r="E80" s="8" t="s">
        <v>91</v>
      </c>
      <c r="F80" s="8" t="s">
        <v>94</v>
      </c>
      <c r="G80" s="8" t="s">
        <v>22</v>
      </c>
      <c r="H80" s="8">
        <v>5</v>
      </c>
      <c r="I80" s="8" t="s">
        <v>23</v>
      </c>
      <c r="J80" s="8"/>
      <c r="K80" s="8"/>
    </row>
    <row r="81" spans="1:11" ht="63.75" customHeight="1" x14ac:dyDescent="0.3">
      <c r="A81" s="30" t="s">
        <v>89</v>
      </c>
      <c r="B81" s="8">
        <v>40</v>
      </c>
      <c r="C81" s="8" t="s">
        <v>90</v>
      </c>
      <c r="D81" s="8" t="s">
        <v>32</v>
      </c>
      <c r="E81" s="8" t="s">
        <v>91</v>
      </c>
      <c r="F81" s="8" t="s">
        <v>95</v>
      </c>
      <c r="G81" s="8" t="s">
        <v>22</v>
      </c>
      <c r="H81" s="8">
        <v>21</v>
      </c>
      <c r="I81" s="8" t="s">
        <v>23</v>
      </c>
      <c r="J81" s="8"/>
      <c r="K81" s="8"/>
    </row>
    <row r="82" spans="1:11" ht="63.75" customHeight="1" x14ac:dyDescent="0.3">
      <c r="A82" s="30" t="s">
        <v>89</v>
      </c>
      <c r="B82" s="8">
        <v>40</v>
      </c>
      <c r="C82" s="8" t="s">
        <v>90</v>
      </c>
      <c r="D82" s="8" t="s">
        <v>69</v>
      </c>
      <c r="E82" s="8" t="s">
        <v>91</v>
      </c>
      <c r="F82" s="8" t="s">
        <v>96</v>
      </c>
      <c r="G82" s="8" t="s">
        <v>22</v>
      </c>
      <c r="H82" s="8">
        <v>12</v>
      </c>
      <c r="I82" s="8" t="s">
        <v>23</v>
      </c>
      <c r="J82" s="8"/>
      <c r="K82" s="8"/>
    </row>
    <row r="83" spans="1:11" ht="63.75" customHeight="1" x14ac:dyDescent="0.3">
      <c r="A83" s="30" t="s">
        <v>89</v>
      </c>
      <c r="B83" s="8">
        <v>40</v>
      </c>
      <c r="C83" s="8" t="s">
        <v>90</v>
      </c>
      <c r="D83" s="8" t="s">
        <v>38</v>
      </c>
      <c r="E83" s="8" t="s">
        <v>91</v>
      </c>
      <c r="F83" s="8" t="s">
        <v>97</v>
      </c>
      <c r="G83" s="8" t="s">
        <v>22</v>
      </c>
      <c r="H83" s="8">
        <v>20</v>
      </c>
      <c r="I83" s="8" t="s">
        <v>23</v>
      </c>
      <c r="J83" s="8"/>
      <c r="K83" s="8"/>
    </row>
    <row r="84" spans="1:11" ht="63.75" customHeight="1" x14ac:dyDescent="0.3">
      <c r="A84" s="30" t="s">
        <v>89</v>
      </c>
      <c r="B84" s="8">
        <v>40</v>
      </c>
      <c r="C84" s="8" t="s">
        <v>90</v>
      </c>
      <c r="D84" s="8" t="s">
        <v>36</v>
      </c>
      <c r="E84" s="8" t="s">
        <v>91</v>
      </c>
      <c r="F84" s="8" t="s">
        <v>98</v>
      </c>
      <c r="G84" s="8" t="s">
        <v>22</v>
      </c>
      <c r="H84" s="8">
        <v>1</v>
      </c>
      <c r="I84" s="8" t="s">
        <v>23</v>
      </c>
      <c r="J84" s="8"/>
      <c r="K84" s="8"/>
    </row>
    <row r="85" spans="1:11" ht="63.75" customHeight="1" x14ac:dyDescent="0.3">
      <c r="A85" s="30" t="s">
        <v>89</v>
      </c>
      <c r="B85" s="8">
        <v>40</v>
      </c>
      <c r="C85" s="8" t="s">
        <v>90</v>
      </c>
      <c r="D85" s="8" t="s">
        <v>19</v>
      </c>
      <c r="E85" s="8"/>
      <c r="F85" s="8" t="s">
        <v>99</v>
      </c>
      <c r="G85" s="8" t="s">
        <v>42</v>
      </c>
      <c r="H85" s="8">
        <v>1</v>
      </c>
      <c r="I85" s="8" t="s">
        <v>23</v>
      </c>
      <c r="J85" s="8"/>
      <c r="K85" s="8"/>
    </row>
    <row r="86" spans="1:11" ht="63.75" customHeight="1" x14ac:dyDescent="0.3">
      <c r="A86" s="30" t="s">
        <v>89</v>
      </c>
      <c r="B86" s="8">
        <v>42</v>
      </c>
      <c r="C86" s="45" t="s">
        <v>100</v>
      </c>
      <c r="D86" s="8" t="s">
        <v>45</v>
      </c>
      <c r="E86" s="8"/>
      <c r="F86" s="8"/>
      <c r="G86" s="8" t="s">
        <v>42</v>
      </c>
      <c r="H86" s="8">
        <v>5</v>
      </c>
      <c r="I86" s="8" t="s">
        <v>23</v>
      </c>
      <c r="J86" s="8"/>
      <c r="K86" s="8"/>
    </row>
    <row r="87" spans="1:11" ht="63.75" customHeight="1" x14ac:dyDescent="0.3">
      <c r="A87" s="30" t="s">
        <v>89</v>
      </c>
      <c r="B87" s="8">
        <v>42</v>
      </c>
      <c r="C87" s="8" t="s">
        <v>100</v>
      </c>
      <c r="D87" s="8" t="s">
        <v>43</v>
      </c>
      <c r="E87" s="8"/>
      <c r="F87" s="8"/>
      <c r="G87" s="8" t="s">
        <v>42</v>
      </c>
      <c r="H87" s="8">
        <v>2</v>
      </c>
      <c r="I87" s="8" t="s">
        <v>23</v>
      </c>
      <c r="J87" s="8"/>
      <c r="K87" s="8"/>
    </row>
    <row r="88" spans="1:11" ht="63.75" customHeight="1" x14ac:dyDescent="0.3">
      <c r="A88" s="30" t="s">
        <v>89</v>
      </c>
      <c r="B88" s="8">
        <v>42</v>
      </c>
      <c r="C88" s="45" t="s">
        <v>101</v>
      </c>
      <c r="D88" s="8" t="s">
        <v>19</v>
      </c>
      <c r="E88" s="8" t="s">
        <v>91</v>
      </c>
      <c r="F88" s="8" t="s">
        <v>102</v>
      </c>
      <c r="G88" s="8"/>
      <c r="H88" s="8">
        <v>1</v>
      </c>
      <c r="I88" s="8" t="s">
        <v>23</v>
      </c>
      <c r="J88" s="8"/>
      <c r="K88" s="8"/>
    </row>
    <row r="89" spans="1:11" ht="63.75" customHeight="1" x14ac:dyDescent="0.3">
      <c r="A89" s="30" t="s">
        <v>89</v>
      </c>
      <c r="B89" s="8">
        <v>42</v>
      </c>
      <c r="C89" s="8" t="s">
        <v>101</v>
      </c>
      <c r="D89" s="8" t="s">
        <v>24</v>
      </c>
      <c r="E89" s="8" t="s">
        <v>91</v>
      </c>
      <c r="F89" s="8" t="s">
        <v>27</v>
      </c>
      <c r="G89" s="8" t="s">
        <v>26</v>
      </c>
      <c r="H89" s="8">
        <v>14</v>
      </c>
      <c r="I89" s="8" t="s">
        <v>23</v>
      </c>
      <c r="J89" s="8"/>
      <c r="K89" s="8"/>
    </row>
    <row r="90" spans="1:11" ht="63.75" customHeight="1" x14ac:dyDescent="0.3">
      <c r="A90" s="30" t="s">
        <v>89</v>
      </c>
      <c r="B90" s="8">
        <v>42</v>
      </c>
      <c r="C90" s="8" t="s">
        <v>101</v>
      </c>
      <c r="D90" s="8" t="s">
        <v>24</v>
      </c>
      <c r="E90" s="8" t="s">
        <v>91</v>
      </c>
      <c r="F90" s="8" t="s">
        <v>103</v>
      </c>
      <c r="G90" s="8" t="s">
        <v>26</v>
      </c>
      <c r="H90" s="8">
        <v>2</v>
      </c>
      <c r="I90" s="8" t="s">
        <v>23</v>
      </c>
      <c r="J90" s="8"/>
      <c r="K90" s="8"/>
    </row>
    <row r="91" spans="1:11" ht="63.75" customHeight="1" x14ac:dyDescent="0.3">
      <c r="A91" s="30" t="s">
        <v>89</v>
      </c>
      <c r="B91" s="8">
        <v>42</v>
      </c>
      <c r="C91" s="8" t="s">
        <v>101</v>
      </c>
      <c r="D91" s="8" t="s">
        <v>104</v>
      </c>
      <c r="E91" s="8" t="s">
        <v>91</v>
      </c>
      <c r="F91" s="8" t="s">
        <v>105</v>
      </c>
      <c r="G91" s="8" t="s">
        <v>22</v>
      </c>
      <c r="H91" s="8">
        <v>8</v>
      </c>
      <c r="I91" s="8" t="s">
        <v>23</v>
      </c>
      <c r="J91" s="8"/>
      <c r="K91" s="8"/>
    </row>
    <row r="92" spans="1:11" ht="63.75" customHeight="1" x14ac:dyDescent="0.3">
      <c r="A92" s="30" t="s">
        <v>89</v>
      </c>
      <c r="B92" s="8">
        <v>42</v>
      </c>
      <c r="C92" s="8" t="s">
        <v>101</v>
      </c>
      <c r="D92" s="8" t="s">
        <v>60</v>
      </c>
      <c r="E92" s="8" t="s">
        <v>91</v>
      </c>
      <c r="F92" s="8" t="s">
        <v>106</v>
      </c>
      <c r="G92" s="8" t="s">
        <v>22</v>
      </c>
      <c r="H92" s="8">
        <v>361</v>
      </c>
      <c r="I92" s="8" t="s">
        <v>23</v>
      </c>
      <c r="J92" s="8"/>
      <c r="K92" s="8"/>
    </row>
    <row r="93" spans="1:11" ht="63.75" customHeight="1" x14ac:dyDescent="0.3">
      <c r="A93" s="30" t="s">
        <v>89</v>
      </c>
      <c r="B93" s="8">
        <v>42</v>
      </c>
      <c r="C93" s="8" t="s">
        <v>101</v>
      </c>
      <c r="D93" s="8" t="s">
        <v>32</v>
      </c>
      <c r="E93" s="8" t="s">
        <v>91</v>
      </c>
      <c r="F93" s="8" t="s">
        <v>107</v>
      </c>
      <c r="G93" s="8" t="s">
        <v>22</v>
      </c>
      <c r="H93" s="8">
        <v>30</v>
      </c>
      <c r="I93" s="8" t="s">
        <v>23</v>
      </c>
      <c r="J93" s="8"/>
      <c r="K93" s="8"/>
    </row>
    <row r="94" spans="1:11" ht="63.75" customHeight="1" x14ac:dyDescent="0.3">
      <c r="A94" s="30" t="s">
        <v>89</v>
      </c>
      <c r="B94" s="8">
        <v>42</v>
      </c>
      <c r="C94" s="8" t="s">
        <v>101</v>
      </c>
      <c r="D94" s="8" t="s">
        <v>34</v>
      </c>
      <c r="E94" s="8" t="s">
        <v>91</v>
      </c>
      <c r="F94" s="8" t="s">
        <v>108</v>
      </c>
      <c r="G94" s="8" t="s">
        <v>22</v>
      </c>
      <c r="H94" s="8">
        <v>254</v>
      </c>
      <c r="I94" s="8" t="s">
        <v>23</v>
      </c>
      <c r="J94" s="8"/>
      <c r="K94" s="8"/>
    </row>
    <row r="95" spans="1:11" ht="63.75" customHeight="1" x14ac:dyDescent="0.3">
      <c r="A95" s="30" t="s">
        <v>89</v>
      </c>
      <c r="B95" s="8">
        <v>42</v>
      </c>
      <c r="C95" s="8" t="s">
        <v>101</v>
      </c>
      <c r="D95" s="8" t="s">
        <v>36</v>
      </c>
      <c r="E95" s="8" t="s">
        <v>91</v>
      </c>
      <c r="F95" s="8" t="s">
        <v>109</v>
      </c>
      <c r="G95" s="8" t="s">
        <v>22</v>
      </c>
      <c r="H95" s="8">
        <v>5</v>
      </c>
      <c r="I95" s="8" t="s">
        <v>23</v>
      </c>
      <c r="J95" s="8"/>
      <c r="K95" s="8"/>
    </row>
    <row r="96" spans="1:11" ht="63.75" customHeight="1" x14ac:dyDescent="0.3">
      <c r="A96" s="30" t="s">
        <v>89</v>
      </c>
      <c r="B96" s="8">
        <v>42</v>
      </c>
      <c r="C96" s="8" t="s">
        <v>101</v>
      </c>
      <c r="D96" s="8" t="s">
        <v>38</v>
      </c>
      <c r="E96" s="8" t="s">
        <v>91</v>
      </c>
      <c r="F96" s="8" t="s">
        <v>110</v>
      </c>
      <c r="G96" s="8" t="s">
        <v>22</v>
      </c>
      <c r="H96" s="8">
        <v>31</v>
      </c>
      <c r="I96" s="8" t="s">
        <v>23</v>
      </c>
      <c r="J96" s="8"/>
      <c r="K96" s="8"/>
    </row>
    <row r="97" spans="1:11" ht="63.75" customHeight="1" x14ac:dyDescent="0.3">
      <c r="A97" s="30" t="s">
        <v>89</v>
      </c>
      <c r="B97" s="8">
        <v>42</v>
      </c>
      <c r="C97" s="8" t="s">
        <v>101</v>
      </c>
      <c r="D97" s="8" t="s">
        <v>38</v>
      </c>
      <c r="E97" s="8" t="s">
        <v>91</v>
      </c>
      <c r="F97" s="8" t="s">
        <v>111</v>
      </c>
      <c r="G97" s="8" t="s">
        <v>22</v>
      </c>
      <c r="H97" s="8">
        <v>1</v>
      </c>
      <c r="I97" s="8" t="s">
        <v>23</v>
      </c>
      <c r="J97" s="8"/>
      <c r="K97" s="8"/>
    </row>
    <row r="98" spans="1:11" ht="63.75" customHeight="1" x14ac:dyDescent="0.3">
      <c r="A98" s="30" t="s">
        <v>89</v>
      </c>
      <c r="B98" s="8">
        <v>42</v>
      </c>
      <c r="C98" s="8" t="s">
        <v>101</v>
      </c>
      <c r="D98" s="8" t="s">
        <v>19</v>
      </c>
      <c r="E98" s="8" t="s">
        <v>91</v>
      </c>
      <c r="F98" s="8" t="s">
        <v>112</v>
      </c>
      <c r="G98" s="8" t="s">
        <v>42</v>
      </c>
      <c r="H98" s="8">
        <v>1</v>
      </c>
      <c r="I98" s="8" t="s">
        <v>23</v>
      </c>
      <c r="J98" s="8"/>
      <c r="K98" s="8"/>
    </row>
    <row r="99" spans="1:11" ht="63.75" customHeight="1" x14ac:dyDescent="0.3">
      <c r="A99" s="30" t="s">
        <v>89</v>
      </c>
      <c r="B99" s="8">
        <v>42</v>
      </c>
      <c r="C99" s="8" t="s">
        <v>101</v>
      </c>
      <c r="D99" s="8" t="s">
        <v>43</v>
      </c>
      <c r="E99" s="8"/>
      <c r="F99" s="8"/>
      <c r="G99" s="8" t="s">
        <v>42</v>
      </c>
      <c r="H99" s="8">
        <v>1</v>
      </c>
      <c r="I99" s="8" t="s">
        <v>23</v>
      </c>
      <c r="J99" s="8"/>
      <c r="K99" s="8"/>
    </row>
    <row r="100" spans="1:11" ht="63.75" customHeight="1" x14ac:dyDescent="0.3">
      <c r="A100" s="30" t="s">
        <v>89</v>
      </c>
      <c r="B100" s="8">
        <v>42</v>
      </c>
      <c r="C100" s="8" t="s">
        <v>101</v>
      </c>
      <c r="D100" s="8" t="s">
        <v>44</v>
      </c>
      <c r="E100" s="8"/>
      <c r="F100" s="8"/>
      <c r="G100" s="8" t="s">
        <v>42</v>
      </c>
      <c r="H100" s="8">
        <v>14</v>
      </c>
      <c r="I100" s="8" t="s">
        <v>23</v>
      </c>
      <c r="J100" s="8"/>
      <c r="K100" s="8"/>
    </row>
    <row r="101" spans="1:11" ht="63.75" customHeight="1" x14ac:dyDescent="0.3">
      <c r="A101" s="30" t="s">
        <v>89</v>
      </c>
      <c r="B101" s="8">
        <v>42</v>
      </c>
      <c r="C101" s="8" t="s">
        <v>101</v>
      </c>
      <c r="D101" s="8" t="s">
        <v>45</v>
      </c>
      <c r="E101" s="8"/>
      <c r="F101" s="8"/>
      <c r="G101" s="8" t="s">
        <v>42</v>
      </c>
      <c r="H101" s="8">
        <v>9</v>
      </c>
      <c r="I101" s="8" t="s">
        <v>23</v>
      </c>
      <c r="J101" s="8"/>
      <c r="K101" s="8"/>
    </row>
    <row r="102" spans="1:11" ht="63.75" customHeight="1" x14ac:dyDescent="0.3">
      <c r="A102" s="30" t="s">
        <v>89</v>
      </c>
      <c r="B102" s="8">
        <v>42</v>
      </c>
      <c r="C102" s="8" t="s">
        <v>101</v>
      </c>
      <c r="D102" s="8" t="s">
        <v>46</v>
      </c>
      <c r="E102" s="8"/>
      <c r="F102" s="8"/>
      <c r="G102" s="8" t="s">
        <v>42</v>
      </c>
      <c r="H102" s="8">
        <v>55</v>
      </c>
      <c r="I102" s="8" t="s">
        <v>23</v>
      </c>
      <c r="J102" s="8"/>
      <c r="K102" s="8"/>
    </row>
    <row r="103" spans="1:11" ht="63.75" customHeight="1" x14ac:dyDescent="0.3">
      <c r="A103" s="30" t="s">
        <v>89</v>
      </c>
      <c r="B103" s="8">
        <v>42</v>
      </c>
      <c r="C103" s="8" t="s">
        <v>101</v>
      </c>
      <c r="D103" s="8" t="s">
        <v>47</v>
      </c>
      <c r="E103" s="8"/>
      <c r="F103" s="8"/>
      <c r="G103" s="8" t="s">
        <v>42</v>
      </c>
      <c r="H103" s="8">
        <v>40</v>
      </c>
      <c r="I103" s="8" t="s">
        <v>23</v>
      </c>
      <c r="J103" s="8"/>
      <c r="K103" s="8"/>
    </row>
    <row r="104" spans="1:11" ht="63.75" customHeight="1" x14ac:dyDescent="0.3">
      <c r="A104" s="30" t="s">
        <v>89</v>
      </c>
      <c r="B104" s="8">
        <v>42</v>
      </c>
      <c r="C104" s="8" t="s">
        <v>101</v>
      </c>
      <c r="D104" s="8" t="s">
        <v>49</v>
      </c>
      <c r="E104" s="8"/>
      <c r="F104" s="8"/>
      <c r="G104" s="8" t="s">
        <v>42</v>
      </c>
      <c r="H104" s="8">
        <v>7</v>
      </c>
      <c r="I104" s="8" t="s">
        <v>23</v>
      </c>
      <c r="J104" s="8"/>
      <c r="K104" s="8"/>
    </row>
    <row r="105" spans="1:11" ht="63.75" customHeight="1" x14ac:dyDescent="0.3">
      <c r="A105" s="30" t="s">
        <v>89</v>
      </c>
      <c r="B105" s="8">
        <v>42</v>
      </c>
      <c r="C105" s="8" t="s">
        <v>101</v>
      </c>
      <c r="D105" s="8" t="s">
        <v>50</v>
      </c>
      <c r="E105" s="8"/>
      <c r="F105" s="8"/>
      <c r="G105" s="8" t="s">
        <v>42</v>
      </c>
      <c r="H105" s="8">
        <v>59</v>
      </c>
      <c r="I105" s="8" t="s">
        <v>23</v>
      </c>
      <c r="J105" s="8"/>
      <c r="K105" s="8"/>
    </row>
    <row r="106" spans="1:11" ht="63.75" customHeight="1" x14ac:dyDescent="0.3">
      <c r="A106" s="30" t="s">
        <v>89</v>
      </c>
      <c r="B106" s="8">
        <v>42</v>
      </c>
      <c r="C106" s="8" t="s">
        <v>101</v>
      </c>
      <c r="D106" s="8" t="s">
        <v>52</v>
      </c>
      <c r="E106" s="8"/>
      <c r="F106" s="8"/>
      <c r="G106" s="8" t="s">
        <v>42</v>
      </c>
      <c r="H106" s="8">
        <v>6</v>
      </c>
      <c r="I106" s="8" t="s">
        <v>23</v>
      </c>
      <c r="J106" s="8"/>
      <c r="K106" s="8"/>
    </row>
  </sheetData>
  <autoFilter ref="A8:WVQ106" xr:uid="{00000000-0009-0000-0000-000000000000}"/>
  <mergeCells count="9">
    <mergeCell ref="A7:C7"/>
    <mergeCell ref="D7:H7"/>
    <mergeCell ref="A3:K3"/>
    <mergeCell ref="A4:K4"/>
    <mergeCell ref="A5:K5"/>
    <mergeCell ref="A6:K6"/>
    <mergeCell ref="J7:K7"/>
    <mergeCell ref="A2:K2"/>
    <mergeCell ref="A1:K1"/>
  </mergeCells>
  <pageMargins left="0.70866141732283472" right="0.70866141732283472" top="0.74803149606299213" bottom="0.74803149606299213" header="0.31496062992125984" footer="0.31496062992125984"/>
  <pageSetup paperSize="9" scale="3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3"/>
  <sheetViews>
    <sheetView workbookViewId="0">
      <selection activeCell="C6" sqref="C6:C8"/>
    </sheetView>
  </sheetViews>
  <sheetFormatPr baseColWidth="10" defaultRowHeight="15.6" x14ac:dyDescent="0.3"/>
  <cols>
    <col min="1" max="1" width="38.5" customWidth="1"/>
    <col min="2" max="2" width="18.19921875" customWidth="1"/>
    <col min="3" max="4" width="16.19921875" customWidth="1"/>
  </cols>
  <sheetData>
    <row r="1" spans="1:4" ht="27" customHeight="1" x14ac:dyDescent="0.3">
      <c r="A1" s="61" t="s">
        <v>134</v>
      </c>
      <c r="B1" s="61"/>
      <c r="C1" s="61"/>
      <c r="D1" s="61"/>
    </row>
    <row r="2" spans="1:4" ht="17.399999999999999" x14ac:dyDescent="0.3">
      <c r="A2" s="62" t="s">
        <v>146</v>
      </c>
      <c r="B2" s="62"/>
      <c r="C2" s="62"/>
      <c r="D2" s="62"/>
    </row>
    <row r="3" spans="1:4" ht="16.2" thickBot="1" x14ac:dyDescent="0.35">
      <c r="B3" s="31"/>
    </row>
    <row r="4" spans="1:4" ht="16.2" thickBot="1" x14ac:dyDescent="0.35">
      <c r="A4" s="32" t="s">
        <v>5</v>
      </c>
      <c r="B4" s="33" t="s">
        <v>7</v>
      </c>
      <c r="C4" s="34"/>
      <c r="D4" s="35"/>
    </row>
    <row r="5" spans="1:4" ht="36" customHeight="1" thickBot="1" x14ac:dyDescent="0.35">
      <c r="A5" s="36" t="s">
        <v>8</v>
      </c>
      <c r="B5" s="37" t="s">
        <v>16</v>
      </c>
      <c r="C5" s="52" t="s">
        <v>130</v>
      </c>
      <c r="D5" s="38" t="s">
        <v>131</v>
      </c>
    </row>
    <row r="6" spans="1:4" ht="75.75" customHeight="1" x14ac:dyDescent="0.3">
      <c r="A6" s="39" t="s">
        <v>135</v>
      </c>
      <c r="B6" s="41" t="s">
        <v>132</v>
      </c>
      <c r="C6" s="65"/>
      <c r="D6" s="65"/>
    </row>
    <row r="7" spans="1:4" ht="75.75" customHeight="1" x14ac:dyDescent="0.3">
      <c r="A7" s="40" t="s">
        <v>136</v>
      </c>
      <c r="B7" s="41" t="s">
        <v>132</v>
      </c>
      <c r="C7" s="66"/>
      <c r="D7" s="66"/>
    </row>
    <row r="8" spans="1:4" ht="75.75" customHeight="1" x14ac:dyDescent="0.3">
      <c r="A8" s="40" t="s">
        <v>137</v>
      </c>
      <c r="B8" s="41" t="s">
        <v>132</v>
      </c>
      <c r="C8" s="67"/>
      <c r="D8" s="67"/>
    </row>
    <row r="9" spans="1:4" ht="78" customHeight="1" x14ac:dyDescent="0.3">
      <c r="A9" s="40" t="s">
        <v>138</v>
      </c>
      <c r="B9" s="41" t="s">
        <v>132</v>
      </c>
      <c r="C9" s="68"/>
      <c r="D9" s="71"/>
    </row>
    <row r="10" spans="1:4" ht="81.75" customHeight="1" x14ac:dyDescent="0.3">
      <c r="A10" s="40" t="s">
        <v>139</v>
      </c>
      <c r="B10" s="41" t="s">
        <v>132</v>
      </c>
      <c r="C10" s="69"/>
      <c r="D10" s="66"/>
    </row>
    <row r="11" spans="1:4" ht="72" customHeight="1" x14ac:dyDescent="0.3">
      <c r="A11" s="40" t="s">
        <v>140</v>
      </c>
      <c r="B11" s="41" t="s">
        <v>132</v>
      </c>
      <c r="C11" s="70"/>
      <c r="D11" s="67"/>
    </row>
    <row r="12" spans="1:4" ht="75.75" customHeight="1" thickBot="1" x14ac:dyDescent="0.35">
      <c r="A12" s="40" t="s">
        <v>141</v>
      </c>
      <c r="B12" s="41" t="s">
        <v>132</v>
      </c>
      <c r="C12" s="42"/>
      <c r="D12" s="42"/>
    </row>
    <row r="13" spans="1:4" ht="39.75" customHeight="1" thickBot="1" x14ac:dyDescent="0.35">
      <c r="A13" s="63" t="s">
        <v>133</v>
      </c>
      <c r="B13" s="64"/>
      <c r="C13" s="43">
        <f>SUM(C6:C12)</f>
        <v>0</v>
      </c>
      <c r="D13" s="43">
        <f>SUM(D6:D12)</f>
        <v>0</v>
      </c>
    </row>
  </sheetData>
  <mergeCells count="7">
    <mergeCell ref="A1:D1"/>
    <mergeCell ref="A2:D2"/>
    <mergeCell ref="A13:B13"/>
    <mergeCell ref="C6:C8"/>
    <mergeCell ref="D6:D8"/>
    <mergeCell ref="C9:C11"/>
    <mergeCell ref="D9:D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4"/>
  <sheetViews>
    <sheetView workbookViewId="0">
      <selection activeCell="B10" sqref="B10"/>
    </sheetView>
  </sheetViews>
  <sheetFormatPr baseColWidth="10" defaultRowHeight="15.6" x14ac:dyDescent="0.3"/>
  <cols>
    <col min="1" max="2" width="33.59765625" customWidth="1"/>
    <col min="257" max="258" width="33.59765625" customWidth="1"/>
    <col min="513" max="514" width="33.59765625" customWidth="1"/>
    <col min="769" max="770" width="33.59765625" customWidth="1"/>
    <col min="1025" max="1026" width="33.59765625" customWidth="1"/>
    <col min="1281" max="1282" width="33.59765625" customWidth="1"/>
    <col min="1537" max="1538" width="33.59765625" customWidth="1"/>
    <col min="1793" max="1794" width="33.59765625" customWidth="1"/>
    <col min="2049" max="2050" width="33.59765625" customWidth="1"/>
    <col min="2305" max="2306" width="33.59765625" customWidth="1"/>
    <col min="2561" max="2562" width="33.59765625" customWidth="1"/>
    <col min="2817" max="2818" width="33.59765625" customWidth="1"/>
    <col min="3073" max="3074" width="33.59765625" customWidth="1"/>
    <col min="3329" max="3330" width="33.59765625" customWidth="1"/>
    <col min="3585" max="3586" width="33.59765625" customWidth="1"/>
    <col min="3841" max="3842" width="33.59765625" customWidth="1"/>
    <col min="4097" max="4098" width="33.59765625" customWidth="1"/>
    <col min="4353" max="4354" width="33.59765625" customWidth="1"/>
    <col min="4609" max="4610" width="33.59765625" customWidth="1"/>
    <col min="4865" max="4866" width="33.59765625" customWidth="1"/>
    <col min="5121" max="5122" width="33.59765625" customWidth="1"/>
    <col min="5377" max="5378" width="33.59765625" customWidth="1"/>
    <col min="5633" max="5634" width="33.59765625" customWidth="1"/>
    <col min="5889" max="5890" width="33.59765625" customWidth="1"/>
    <col min="6145" max="6146" width="33.59765625" customWidth="1"/>
    <col min="6401" max="6402" width="33.59765625" customWidth="1"/>
    <col min="6657" max="6658" width="33.59765625" customWidth="1"/>
    <col min="6913" max="6914" width="33.59765625" customWidth="1"/>
    <col min="7169" max="7170" width="33.59765625" customWidth="1"/>
    <col min="7425" max="7426" width="33.59765625" customWidth="1"/>
    <col min="7681" max="7682" width="33.59765625" customWidth="1"/>
    <col min="7937" max="7938" width="33.59765625" customWidth="1"/>
    <col min="8193" max="8194" width="33.59765625" customWidth="1"/>
    <col min="8449" max="8450" width="33.59765625" customWidth="1"/>
    <col min="8705" max="8706" width="33.59765625" customWidth="1"/>
    <col min="8961" max="8962" width="33.59765625" customWidth="1"/>
    <col min="9217" max="9218" width="33.59765625" customWidth="1"/>
    <col min="9473" max="9474" width="33.59765625" customWidth="1"/>
    <col min="9729" max="9730" width="33.59765625" customWidth="1"/>
    <col min="9985" max="9986" width="33.59765625" customWidth="1"/>
    <col min="10241" max="10242" width="33.59765625" customWidth="1"/>
    <col min="10497" max="10498" width="33.59765625" customWidth="1"/>
    <col min="10753" max="10754" width="33.59765625" customWidth="1"/>
    <col min="11009" max="11010" width="33.59765625" customWidth="1"/>
    <col min="11265" max="11266" width="33.59765625" customWidth="1"/>
    <col min="11521" max="11522" width="33.59765625" customWidth="1"/>
    <col min="11777" max="11778" width="33.59765625" customWidth="1"/>
    <col min="12033" max="12034" width="33.59765625" customWidth="1"/>
    <col min="12289" max="12290" width="33.59765625" customWidth="1"/>
    <col min="12545" max="12546" width="33.59765625" customWidth="1"/>
    <col min="12801" max="12802" width="33.59765625" customWidth="1"/>
    <col min="13057" max="13058" width="33.59765625" customWidth="1"/>
    <col min="13313" max="13314" width="33.59765625" customWidth="1"/>
    <col min="13569" max="13570" width="33.59765625" customWidth="1"/>
    <col min="13825" max="13826" width="33.59765625" customWidth="1"/>
    <col min="14081" max="14082" width="33.59765625" customWidth="1"/>
    <col min="14337" max="14338" width="33.59765625" customWidth="1"/>
    <col min="14593" max="14594" width="33.59765625" customWidth="1"/>
    <col min="14849" max="14850" width="33.59765625" customWidth="1"/>
    <col min="15105" max="15106" width="33.59765625" customWidth="1"/>
    <col min="15361" max="15362" width="33.59765625" customWidth="1"/>
    <col min="15617" max="15618" width="33.59765625" customWidth="1"/>
    <col min="15873" max="15874" width="33.59765625" customWidth="1"/>
    <col min="16129" max="16130" width="33.59765625" customWidth="1"/>
  </cols>
  <sheetData>
    <row r="1" spans="1:2" ht="22.95" customHeight="1" thickBot="1" x14ac:dyDescent="0.35">
      <c r="A1" s="75" t="s">
        <v>1</v>
      </c>
      <c r="B1" s="75"/>
    </row>
    <row r="2" spans="1:2" ht="52.8" customHeight="1" thickBot="1" x14ac:dyDescent="0.35">
      <c r="A2" s="73" t="s">
        <v>124</v>
      </c>
      <c r="B2" s="74"/>
    </row>
    <row r="3" spans="1:2" ht="37.200000000000003" customHeight="1" x14ac:dyDescent="0.3">
      <c r="A3" s="13" t="s">
        <v>147</v>
      </c>
      <c r="B3" s="13" t="s">
        <v>148</v>
      </c>
    </row>
    <row r="4" spans="1:2" ht="112.95" customHeight="1" thickBot="1" x14ac:dyDescent="0.35">
      <c r="A4" s="14"/>
      <c r="B4" s="15"/>
    </row>
  </sheetData>
  <mergeCells count="2">
    <mergeCell ref="A2:B2"/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6"/>
  <sheetViews>
    <sheetView topLeftCell="A13" workbookViewId="0">
      <selection activeCell="A16" sqref="A16:E16"/>
    </sheetView>
  </sheetViews>
  <sheetFormatPr baseColWidth="10" defaultRowHeight="15.6" x14ac:dyDescent="0.3"/>
  <cols>
    <col min="1" max="1" width="37" customWidth="1"/>
  </cols>
  <sheetData>
    <row r="1" spans="1:5" ht="45.75" customHeight="1" x14ac:dyDescent="0.3">
      <c r="A1" s="72" t="s">
        <v>123</v>
      </c>
      <c r="B1" s="72"/>
      <c r="C1" s="72"/>
      <c r="D1" s="72"/>
      <c r="E1" s="72"/>
    </row>
    <row r="2" spans="1:5" x14ac:dyDescent="0.3">
      <c r="A2" s="16"/>
      <c r="B2" s="16"/>
      <c r="C2" s="16"/>
      <c r="D2" s="16"/>
      <c r="E2" s="16"/>
    </row>
    <row r="3" spans="1:5" x14ac:dyDescent="0.3">
      <c r="A3" s="17" t="s">
        <v>113</v>
      </c>
      <c r="B3" s="17" t="s">
        <v>12</v>
      </c>
      <c r="C3" s="17" t="s">
        <v>114</v>
      </c>
      <c r="D3" s="17" t="s">
        <v>115</v>
      </c>
      <c r="E3" s="17" t="s">
        <v>116</v>
      </c>
    </row>
    <row r="4" spans="1:5" ht="32.25" customHeight="1" x14ac:dyDescent="0.3">
      <c r="A4" s="25" t="s">
        <v>117</v>
      </c>
      <c r="B4" s="18"/>
      <c r="C4" s="18"/>
      <c r="D4" s="18"/>
      <c r="E4" s="19"/>
    </row>
    <row r="5" spans="1:5" ht="32.25" customHeight="1" x14ac:dyDescent="0.3">
      <c r="A5" s="25" t="s">
        <v>118</v>
      </c>
      <c r="B5" s="20"/>
      <c r="C5" s="19"/>
      <c r="D5" s="19"/>
      <c r="E5" s="19"/>
    </row>
    <row r="6" spans="1:5" ht="32.25" customHeight="1" x14ac:dyDescent="0.3">
      <c r="A6" s="25" t="s">
        <v>119</v>
      </c>
      <c r="B6" s="20"/>
      <c r="C6" s="19"/>
      <c r="D6" s="19"/>
      <c r="E6" s="19"/>
    </row>
    <row r="7" spans="1:5" ht="32.25" customHeight="1" x14ac:dyDescent="0.3">
      <c r="A7" s="25" t="s">
        <v>120</v>
      </c>
      <c r="B7" s="20"/>
      <c r="C7" s="19"/>
      <c r="D7" s="19"/>
      <c r="E7" s="19"/>
    </row>
    <row r="8" spans="1:5" ht="32.25" customHeight="1" x14ac:dyDescent="0.3">
      <c r="A8" s="25" t="s">
        <v>121</v>
      </c>
      <c r="B8" s="20"/>
      <c r="C8" s="19"/>
      <c r="D8" s="19"/>
      <c r="E8" s="19"/>
    </row>
    <row r="9" spans="1:5" ht="65.25" customHeight="1" x14ac:dyDescent="0.3">
      <c r="A9" s="26" t="s">
        <v>122</v>
      </c>
      <c r="B9" s="21"/>
      <c r="C9" s="22"/>
      <c r="D9" s="22"/>
      <c r="E9" s="22"/>
    </row>
    <row r="10" spans="1:5" ht="65.25" customHeight="1" x14ac:dyDescent="0.3">
      <c r="A10" s="27" t="s">
        <v>125</v>
      </c>
      <c r="B10" s="23"/>
      <c r="C10" s="24"/>
      <c r="D10" s="24"/>
      <c r="E10" s="24"/>
    </row>
    <row r="11" spans="1:5" ht="65.25" customHeight="1" x14ac:dyDescent="0.3">
      <c r="A11" s="27" t="s">
        <v>126</v>
      </c>
      <c r="B11" s="23"/>
      <c r="C11" s="24"/>
      <c r="D11" s="24"/>
      <c r="E11" s="24"/>
    </row>
    <row r="12" spans="1:5" ht="65.25" customHeight="1" x14ac:dyDescent="0.3">
      <c r="A12" s="27" t="s">
        <v>127</v>
      </c>
      <c r="B12" s="23"/>
      <c r="C12" s="24"/>
      <c r="D12" s="24"/>
      <c r="E12" s="24"/>
    </row>
    <row r="13" spans="1:5" ht="65.25" customHeight="1" x14ac:dyDescent="0.3">
      <c r="A13" s="27" t="s">
        <v>128</v>
      </c>
      <c r="B13" s="23"/>
      <c r="C13" s="24"/>
      <c r="D13" s="24"/>
      <c r="E13" s="24"/>
    </row>
    <row r="14" spans="1:5" ht="65.25" customHeight="1" x14ac:dyDescent="0.3">
      <c r="A14" s="27" t="s">
        <v>129</v>
      </c>
      <c r="B14" s="23"/>
      <c r="C14" s="24"/>
      <c r="D14" s="24"/>
      <c r="E14" s="24"/>
    </row>
    <row r="16" spans="1:5" ht="42.6" customHeight="1" x14ac:dyDescent="0.3">
      <c r="A16" s="78" t="s">
        <v>149</v>
      </c>
      <c r="B16" s="79" t="s">
        <v>150</v>
      </c>
      <c r="C16" s="79"/>
      <c r="D16" s="80" t="s">
        <v>151</v>
      </c>
      <c r="E16" s="80"/>
    </row>
  </sheetData>
  <mergeCells count="3">
    <mergeCell ref="A1:E1"/>
    <mergeCell ref="B16:C16"/>
    <mergeCell ref="D16:E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Parc lot N°5 LOCHES</vt:lpstr>
      <vt:lpstr>Récap lot 5 Loches</vt:lpstr>
      <vt:lpstr>Hors forfait</vt:lpstr>
      <vt:lpstr>Pièces détachées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Jennin</dc:creator>
  <cp:lastModifiedBy>EAG</cp:lastModifiedBy>
  <dcterms:created xsi:type="dcterms:W3CDTF">2025-11-06T11:10:05Z</dcterms:created>
  <dcterms:modified xsi:type="dcterms:W3CDTF">2026-04-01T13:40:01Z</dcterms:modified>
</cp:coreProperties>
</file>